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tables/table4.xml" ContentType="application/vnd.openxmlformats-officedocument.spreadsheetml.table+xml"/>
  <Override PartName="/xl/drawings/drawing2.xml" ContentType="application/vnd.openxmlformats-officedocument.drawing+xml"/>
  <Override PartName="/xl/tables/table5.xml" ContentType="application/vnd.openxmlformats-officedocument.spreadsheetml.table+xml"/>
  <Override PartName="/xl/drawings/drawing3.xml" ContentType="application/vnd.openxmlformats-officedocument.drawing+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usepa.sharepoint.com/sites/ocspp_Work/wpc/TSCA Scoping Next 20 HPS Review/Chlorinated Solvents/1,1,2-Trichloroethane/Draft RE Documents/QC/Files Ready for QC/"/>
    </mc:Choice>
  </mc:AlternateContent>
  <xr:revisionPtr revIDLastSave="51" documentId="8_{28C58957-2C78-4EBD-8465-B67E11F31146}" xr6:coauthVersionLast="47" xr6:coauthVersionMax="47" xr10:uidLastSave="{577FA9DE-D2F3-41B0-8145-72E565E43B91}"/>
  <bookViews>
    <workbookView xWindow="-120" yWindow="-120" windowWidth="29040" windowHeight="15720" tabRatio="876" activeTab="6" xr2:uid="{AEC2AFEF-E039-4704-9C92-53B72AAE8678}"/>
  </bookViews>
  <sheets>
    <sheet name="Cover Page" sheetId="12" r:id="rId1"/>
    <sheet name="Contents" sheetId="18" r:id="rId2"/>
    <sheet name="Read Me" sheetId="5" r:id="rId3"/>
    <sheet name="Hazard Inputs" sheetId="6" r:id="rId4"/>
    <sheet name="Acute Consumer - 1hrTWA" sheetId="22" r:id="rId5"/>
    <sheet name="Acute Consumer - 3hrTWA" sheetId="23" r:id="rId6"/>
    <sheet name="Chronic Consumer " sheetId="24" r:id="rId7"/>
  </sheets>
  <definedNames>
    <definedName name="ExternalData_1" localSheetId="1" hidden="1">Contents!$A$1:$A$7</definedName>
    <definedName name="_xlnm.Print_Area" localSheetId="4">'Acute Consumer - 1hrTWA'!$B:$G</definedName>
    <definedName name="_xlnm.Print_Area" localSheetId="5">'Acute Consumer - 3hrTWA'!$B:$G</definedName>
    <definedName name="_xlnm.Print_Area" localSheetId="6">'Chronic Consumer '!$B:$U</definedName>
    <definedName name="_xlnm.Print_Area" localSheetId="3">'Hazard Inputs'!$B:$F</definedName>
    <definedName name="_xlnm.Print_Area" localSheetId="2">'Read Me'!$A:$G</definedName>
    <definedName name="_xlnm.Print_Titles" localSheetId="6">'Chronic Consumer '!$B:$B</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1" i="24" l="1"/>
  <c r="K31" i="24"/>
  <c r="S31" i="24" s="1"/>
  <c r="T31" i="24" s="1"/>
  <c r="Q30" i="24"/>
  <c r="K30" i="24"/>
  <c r="S30" i="24" s="1"/>
  <c r="T30" i="24" s="1"/>
  <c r="Q29" i="24"/>
  <c r="K29" i="24"/>
  <c r="S29" i="24" s="1"/>
  <c r="T29" i="24" s="1"/>
  <c r="Q28" i="24"/>
  <c r="K28" i="24"/>
  <c r="S28" i="24" s="1"/>
  <c r="T28" i="24" s="1"/>
  <c r="Q27" i="24"/>
  <c r="K27" i="24"/>
  <c r="S27" i="24" s="1"/>
  <c r="T27" i="24" s="1"/>
  <c r="S26" i="24"/>
  <c r="T26" i="24" s="1"/>
  <c r="Q26" i="24"/>
  <c r="K26" i="24"/>
  <c r="Q25" i="24"/>
  <c r="K25" i="24"/>
  <c r="S25" i="24" s="1"/>
  <c r="T25" i="24" s="1"/>
  <c r="Q24" i="24"/>
  <c r="K24" i="24"/>
  <c r="S24" i="24" s="1"/>
  <c r="T24" i="24" s="1"/>
  <c r="Q23" i="24"/>
  <c r="K23" i="24"/>
  <c r="S23" i="24" s="1"/>
  <c r="T23" i="24" s="1"/>
  <c r="Q22" i="24"/>
  <c r="K22" i="24"/>
  <c r="S22" i="24" s="1"/>
  <c r="T22" i="24" s="1"/>
  <c r="S21" i="24"/>
  <c r="T21" i="24" s="1"/>
  <c r="Q21" i="24"/>
  <c r="K21" i="24"/>
  <c r="Q20" i="24"/>
  <c r="K20" i="24"/>
  <c r="S20" i="24" s="1"/>
  <c r="T20" i="24" s="1"/>
  <c r="Q19" i="24"/>
  <c r="K19" i="24"/>
  <c r="S19" i="24" s="1"/>
  <c r="T19" i="24" s="1"/>
  <c r="Q18" i="24"/>
  <c r="K18" i="24"/>
  <c r="S18" i="24" s="1"/>
  <c r="T18" i="24" s="1"/>
  <c r="Q17" i="24"/>
  <c r="K17" i="24"/>
  <c r="S17" i="24" s="1"/>
  <c r="T17" i="24" s="1"/>
  <c r="Q16" i="24"/>
  <c r="K16" i="24"/>
  <c r="S16" i="24" s="1"/>
  <c r="T16" i="24" s="1"/>
  <c r="Q15" i="24"/>
  <c r="K15" i="24"/>
  <c r="S15" i="24" s="1"/>
  <c r="T15" i="24" s="1"/>
  <c r="Q14" i="24"/>
  <c r="K14" i="24"/>
  <c r="S14" i="24" s="1"/>
  <c r="T14" i="24" s="1"/>
  <c r="Q13" i="24"/>
  <c r="K13" i="24"/>
  <c r="S13" i="24" s="1"/>
  <c r="T13" i="24" s="1"/>
  <c r="Q12" i="24"/>
  <c r="K12" i="24"/>
  <c r="S12" i="24" s="1"/>
  <c r="T12" i="24" s="1"/>
  <c r="Q11" i="24"/>
  <c r="K11" i="24"/>
  <c r="S11" i="24" s="1"/>
  <c r="T11" i="24" s="1"/>
  <c r="Q10" i="24"/>
  <c r="K10" i="24"/>
  <c r="S10" i="24" s="1"/>
  <c r="T10" i="24" s="1"/>
  <c r="Q9" i="24"/>
  <c r="K9" i="24"/>
  <c r="S9" i="24" s="1"/>
  <c r="T9" i="24" s="1"/>
  <c r="Q8" i="24"/>
  <c r="K8" i="24"/>
  <c r="S8" i="24" s="1"/>
  <c r="T8" i="24" s="1"/>
  <c r="Q7" i="24"/>
  <c r="K7" i="24"/>
  <c r="S7" i="24" s="1"/>
  <c r="T7" i="24" s="1"/>
  <c r="Q6" i="24"/>
  <c r="K6" i="24"/>
  <c r="S6" i="24" s="1"/>
  <c r="T6" i="24" s="1"/>
  <c r="S5" i="24"/>
  <c r="T5" i="24" s="1"/>
  <c r="Q5" i="24"/>
  <c r="K5" i="24"/>
  <c r="U3" i="24"/>
  <c r="D6" i="6"/>
  <c r="D5" i="6"/>
  <c r="G3" i="22" s="1"/>
  <c r="U29" i="24" l="1"/>
  <c r="G3" i="23"/>
  <c r="G31" i="23" s="1"/>
  <c r="G30" i="22"/>
  <c r="G19" i="22"/>
  <c r="G31" i="22"/>
  <c r="G14" i="22"/>
  <c r="G26" i="22"/>
  <c r="G20" i="22"/>
  <c r="G7" i="22"/>
  <c r="G34" i="22"/>
  <c r="G13" i="22"/>
  <c r="G25" i="22"/>
  <c r="G8" i="22"/>
  <c r="G33" i="22"/>
  <c r="G32" i="22"/>
  <c r="G22" i="22"/>
  <c r="U12" i="24"/>
  <c r="U16" i="24"/>
  <c r="U28" i="24"/>
  <c r="U11" i="24"/>
  <c r="U23" i="24"/>
  <c r="U30" i="24"/>
  <c r="U7" i="24"/>
  <c r="U19" i="24"/>
  <c r="U14" i="24"/>
  <c r="U26" i="24"/>
  <c r="U9" i="24"/>
  <c r="U21" i="24"/>
  <c r="U18" i="24"/>
  <c r="U13" i="24"/>
  <c r="U25" i="24"/>
  <c r="U6" i="24"/>
  <c r="U8" i="24"/>
  <c r="U20" i="24"/>
  <c r="U24" i="24"/>
  <c r="U31" i="24"/>
  <c r="U15" i="24"/>
  <c r="U27" i="24"/>
  <c r="U10" i="24"/>
  <c r="U22" i="24"/>
  <c r="U5" i="24"/>
  <c r="U17" i="24"/>
  <c r="G29" i="23"/>
  <c r="G16" i="23"/>
  <c r="G22" i="23"/>
  <c r="G9" i="22"/>
  <c r="G15" i="22"/>
  <c r="G21" i="22"/>
  <c r="G27" i="22"/>
  <c r="G10" i="22"/>
  <c r="G16" i="22"/>
  <c r="G28" i="22"/>
  <c r="G5" i="22"/>
  <c r="G11" i="22"/>
  <c r="G17" i="22"/>
  <c r="G23" i="22"/>
  <c r="G29" i="22"/>
  <c r="G6" i="22"/>
  <c r="G12" i="22"/>
  <c r="G18" i="22"/>
  <c r="G24" i="22"/>
  <c r="G11" i="23" l="1"/>
  <c r="G10" i="23"/>
  <c r="G27" i="23"/>
  <c r="G19" i="23"/>
  <c r="G30" i="23"/>
  <c r="G33" i="23"/>
  <c r="G24" i="23"/>
  <c r="G32" i="23"/>
  <c r="G18" i="23"/>
  <c r="G28" i="23"/>
  <c r="G15" i="23"/>
  <c r="G20" i="23"/>
  <c r="G9" i="23"/>
  <c r="G34" i="23"/>
  <c r="G13" i="23"/>
  <c r="G5" i="23"/>
  <c r="G7" i="23"/>
  <c r="G12" i="23"/>
  <c r="G23" i="23"/>
  <c r="G14" i="23"/>
  <c r="G21" i="23"/>
  <c r="G25" i="23"/>
  <c r="G6" i="23"/>
  <c r="G17" i="23"/>
  <c r="G26" i="23"/>
  <c r="G8" i="2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01E93FE-569B-4096-8DAF-AC2D065AB8B9}" keepAlive="1" name="Query - 21  Formaldehyde RE Consumer Indoor Air Acute and Chronic Inhalation Risk Calcul" description="Connection to the '21  Formaldehyde RE Consumer Indoor Air Acute and Chronic Inhalation Risk Calcul' query in the workbook." type="5" refreshedVersion="8" background="1" saveData="1">
    <dbPr connection="Provider=Microsoft.Mashup.OleDb.1;Data Source=$Workbook$;Location=&quot;21  Formaldehyde RE Consumer Indoor Air Acute and Chronic Inhalation Risk Calcul&quot;;Extended Properties=&quot;&quot;" command="SELECT * FROM [21  Formaldehyde RE Consumer Indoor Air Acute and Chronic Inhalation Risk Calcul]"/>
  </connection>
  <connection id="2" xr16:uid="{23580998-3989-4128-9886-F6288322173F}" keepAlive="1" name="Query - Draft Consumer - Indoor Air Acute and Chronic Inhalation Risk Calculator, Supple" description="Connection to the 'Draft Consumer - Indoor Air Acute and Chronic Inhalation Risk Calculator, Supple' query in the workbook." type="5" refreshedVersion="8" background="1" saveData="1">
    <dbPr connection="Provider=Microsoft.Mashup.OleDb.1;Data Source=$Workbook$;Location=&quot;Draft Consumer - Indoor Air Acute and Chronic Inhalation Risk Calculator, Supple&quot;;Extended Properties=&quot;&quot;" command="SELECT * FROM [Draft Consumer - Indoor Air Acute and Chronic Inhalation Risk Calculator, Supple]"/>
  </connection>
</connections>
</file>

<file path=xl/sharedStrings.xml><?xml version="1.0" encoding="utf-8"?>
<sst xmlns="http://schemas.openxmlformats.org/spreadsheetml/2006/main" count="497" uniqueCount="207">
  <si>
    <t>Name</t>
  </si>
  <si>
    <t>Description</t>
  </si>
  <si>
    <t>Cover Page</t>
  </si>
  <si>
    <t>This tab provides an introduction to the workbook.</t>
  </si>
  <si>
    <t>Read Me</t>
  </si>
  <si>
    <t>This tab presents the purpose of this workbook.</t>
  </si>
  <si>
    <t>Hazard Inputs</t>
  </si>
  <si>
    <t>Chronic Consumer - CEM</t>
  </si>
  <si>
    <t>Title:</t>
  </si>
  <si>
    <t>Acute and Chronic Inhalation Risk Calculator</t>
  </si>
  <si>
    <t>Purpose:</t>
  </si>
  <si>
    <t>Instructions:</t>
  </si>
  <si>
    <t>User Input:</t>
  </si>
  <si>
    <t>Input is required for orange cells.</t>
  </si>
  <si>
    <t>Input</t>
  </si>
  <si>
    <r>
      <t xml:space="preserve">Input cells will have a popup labeled </t>
    </r>
    <r>
      <rPr>
        <b/>
        <i/>
        <sz val="11"/>
        <color rgb="FF000000"/>
        <rFont val="Calibri"/>
        <family val="2"/>
      </rPr>
      <t>User Input Required</t>
    </r>
    <r>
      <rPr>
        <sz val="11"/>
        <color rgb="FF000000"/>
        <rFont val="Calibri"/>
        <family val="2"/>
      </rPr>
      <t xml:space="preserve"> when selected detailing the required input.</t>
    </r>
  </si>
  <si>
    <t>Inhalation Exposure
 Hazard Value</t>
  </si>
  <si>
    <t>Reference MOE, used to establish acceptable level of risk. Value is selected by exposure assessment against the current EPA standards and literature.</t>
  </si>
  <si>
    <t>Benchmark MOE</t>
  </si>
  <si>
    <t>Reference benchmark value, establishes the effective dose of interest for the risk assessment. Value is selected by exposure assessment against the current EPA standards and literature.</t>
  </si>
  <si>
    <t>Output:</t>
  </si>
  <si>
    <t>Output</t>
  </si>
  <si>
    <t>Output is provided in gray cells.</t>
  </si>
  <si>
    <t>Inhalation Concentrations</t>
  </si>
  <si>
    <t xml:space="preserve">Inhalation concentrations is calculated. </t>
  </si>
  <si>
    <r>
      <t xml:space="preserve">Risk
</t>
    </r>
    <r>
      <rPr>
        <b/>
        <i/>
        <sz val="11"/>
        <color rgb="FFC00000"/>
        <rFont val="Calibri"/>
        <family val="2"/>
        <scheme val="minor"/>
      </rPr>
      <t>(Risk &lt; Benchmark)</t>
    </r>
    <r>
      <rPr>
        <b/>
        <sz val="11"/>
        <color rgb="FF3F3F3F"/>
        <rFont val="Calibri"/>
        <family val="2"/>
        <scheme val="minor"/>
      </rPr>
      <t xml:space="preserve">
(Risk &gt; Benchmark)</t>
    </r>
  </si>
  <si>
    <r>
      <t xml:space="preserve">MOE is calculated as shown in the data dictionary below. Higher MOE values indicate lower risk relative to the Benchmark MOE. MOE values lower than the benchmark MOE indicate higher relative risk and are highlighted in </t>
    </r>
    <r>
      <rPr>
        <b/>
        <i/>
        <sz val="11"/>
        <color rgb="FFC00000"/>
        <rFont val="Calibri"/>
        <family val="2"/>
      </rPr>
      <t>bold red italic text</t>
    </r>
    <r>
      <rPr>
        <sz val="11"/>
        <color rgb="FF000000"/>
        <rFont val="Calibri"/>
        <family val="2"/>
      </rPr>
      <t>.</t>
    </r>
  </si>
  <si>
    <t>Printing:</t>
  </si>
  <si>
    <t>You can print directly to a pdf with the following conditions using the gray Print button in the top righthand corner of the screen.</t>
  </si>
  <si>
    <t>Unprinted Values</t>
  </si>
  <si>
    <t>Cells and columns with light gray text will not be printed. Rows can be further removed using the filter function located in the  header of each column.</t>
  </si>
  <si>
    <t>Unprinted Columns</t>
  </si>
  <si>
    <t>Columns with headers in light gray and a light gray background will not be printed.</t>
  </si>
  <si>
    <t>Data Dictionary:</t>
  </si>
  <si>
    <t>Usage</t>
  </si>
  <si>
    <t>Format</t>
  </si>
  <si>
    <t>Unit</t>
  </si>
  <si>
    <r>
      <t>User Input (</t>
    </r>
    <r>
      <rPr>
        <b/>
        <sz val="11"/>
        <color theme="1"/>
        <rFont val="Calibri"/>
        <family val="2"/>
        <scheme val="minor"/>
      </rPr>
      <t>Required</t>
    </r>
    <r>
      <rPr>
        <sz val="11"/>
        <color theme="1"/>
        <rFont val="Calibri"/>
        <family val="2"/>
        <scheme val="minor"/>
      </rPr>
      <t>)</t>
    </r>
  </si>
  <si>
    <t>Number</t>
  </si>
  <si>
    <t>ppm</t>
  </si>
  <si>
    <t>Acute HEC</t>
  </si>
  <si>
    <t>Acute risk reference value.</t>
  </si>
  <si>
    <t xml:space="preserve">Average Daily
Concentration </t>
  </si>
  <si>
    <t>Estimated average daily airborne concentration of a chemical.</t>
  </si>
  <si>
    <t>Averaging Time</t>
  </si>
  <si>
    <t>Calculated</t>
  </si>
  <si>
    <r>
      <t xml:space="preserve">Average total time the receptor will be exposed to the contaminant. 
</t>
    </r>
    <r>
      <rPr>
        <i/>
        <sz val="11"/>
        <color rgb="FF000000"/>
        <rFont val="Calibri"/>
        <family val="2"/>
      </rPr>
      <t>Averaging Time</t>
    </r>
    <r>
      <rPr>
        <i/>
        <vertAlign val="subscript"/>
        <sz val="11"/>
        <color rgb="FF000000"/>
        <rFont val="Calibri"/>
        <family val="2"/>
      </rPr>
      <t xml:space="preserve"> Generic</t>
    </r>
    <r>
      <rPr>
        <i/>
        <sz val="11"/>
        <color rgb="FF000000"/>
        <rFont val="Calibri"/>
        <family val="2"/>
      </rPr>
      <t xml:space="preserve"> = Exposure Time x Exposure Frequency x Exposure Duration
AT</t>
    </r>
    <r>
      <rPr>
        <i/>
        <vertAlign val="subscript"/>
        <sz val="11"/>
        <color rgb="FF000000"/>
        <rFont val="Calibri"/>
        <family val="2"/>
      </rPr>
      <t>Chronic</t>
    </r>
    <r>
      <rPr>
        <i/>
        <sz val="11"/>
        <color rgb="FF000000"/>
        <rFont val="Calibri"/>
        <family val="2"/>
      </rPr>
      <t xml:space="preserve"> = ET x EF x ED
AT</t>
    </r>
    <r>
      <rPr>
        <i/>
        <vertAlign val="subscript"/>
        <sz val="11"/>
        <color rgb="FF000000"/>
        <rFont val="Calibri"/>
        <family val="2"/>
      </rPr>
      <t>Cance</t>
    </r>
    <r>
      <rPr>
        <i/>
        <sz val="11"/>
        <color rgb="FF000000"/>
        <rFont val="Calibri"/>
        <family val="2"/>
      </rPr>
      <t>r = ET x EF x Lifetime</t>
    </r>
  </si>
  <si>
    <t>hours</t>
  </si>
  <si>
    <t xml:space="preserve">Breathing Rate Ratio
</t>
  </si>
  <si>
    <t>User Input (Optional)</t>
  </si>
  <si>
    <t>Average rate of breathing compared to unit time.</t>
  </si>
  <si>
    <r>
      <t>µg/m</t>
    </r>
    <r>
      <rPr>
        <vertAlign val="superscript"/>
        <sz val="11"/>
        <color theme="1"/>
        <rFont val="Calibri"/>
        <family val="2"/>
        <scheme val="minor"/>
      </rPr>
      <t>3</t>
    </r>
  </si>
  <si>
    <t xml:space="preserve">Category
</t>
  </si>
  <si>
    <t>Text</t>
  </si>
  <si>
    <t>General scenario category.</t>
  </si>
  <si>
    <t>Chronic Risk HEC</t>
  </si>
  <si>
    <t>Chronic risk reference value.</t>
  </si>
  <si>
    <t xml:space="preserve">Data Source
</t>
  </si>
  <si>
    <t>In-Line reference for cases pulled from literature.</t>
  </si>
  <si>
    <t xml:space="preserve">Description
</t>
  </si>
  <si>
    <t>Case description for cases pulled from literature.</t>
  </si>
  <si>
    <t xml:space="preserve">Environment
</t>
  </si>
  <si>
    <t>Environment in which the scenario product will be used.</t>
  </si>
  <si>
    <t xml:space="preserve">Exposure Concentration </t>
  </si>
  <si>
    <r>
      <t xml:space="preserve">Calculated air concentration that the receptor will be exposed to.
</t>
    </r>
    <r>
      <rPr>
        <i/>
        <sz val="11"/>
        <color rgb="FF000000"/>
        <rFont val="Calibri"/>
        <family val="2"/>
      </rPr>
      <t>Exposure Concentration</t>
    </r>
    <r>
      <rPr>
        <i/>
        <vertAlign val="subscript"/>
        <sz val="11"/>
        <color rgb="FF000000"/>
        <rFont val="Calibri"/>
        <family val="2"/>
      </rPr>
      <t>Generic</t>
    </r>
    <r>
      <rPr>
        <i/>
        <sz val="11"/>
        <color rgb="FF000000"/>
        <rFont val="Calibri"/>
        <family val="2"/>
      </rPr>
      <t xml:space="preserve"> = Concentration x 
((Exposure Time x Exposure Frequency X Exposure Duration x Breathing Ratio) / 
Averaging Time)
ADC = Conc. X ((ET x EF x ED x BR) / AT</t>
    </r>
    <r>
      <rPr>
        <i/>
        <vertAlign val="subscript"/>
        <sz val="11"/>
        <color rgb="FF000000"/>
        <rFont val="Calibri"/>
        <family val="2"/>
      </rPr>
      <t>Chronic</t>
    </r>
    <r>
      <rPr>
        <i/>
        <sz val="11"/>
        <color rgb="FF000000"/>
        <rFont val="Calibri"/>
        <family val="2"/>
      </rPr>
      <t>)
LADC =  Conc. X ((ET x EF x ED x BR) / AT</t>
    </r>
    <r>
      <rPr>
        <i/>
        <vertAlign val="subscript"/>
        <sz val="11"/>
        <color rgb="FF000000"/>
        <rFont val="Calibri"/>
        <family val="2"/>
      </rPr>
      <t>Cancer</t>
    </r>
    <r>
      <rPr>
        <i/>
        <sz val="11"/>
        <color rgb="FF000000"/>
        <rFont val="Calibri"/>
        <family val="2"/>
      </rPr>
      <t>)</t>
    </r>
  </si>
  <si>
    <t>Exposure Duration</t>
  </si>
  <si>
    <t>Length of time the receptor is exposed to the contaminant.</t>
  </si>
  <si>
    <t>years</t>
  </si>
  <si>
    <t xml:space="preserve">Exposure Frequency </t>
  </si>
  <si>
    <t>Number of days per year the receptor is expected to be exposed to the contaminant.</t>
  </si>
  <si>
    <t>days/year</t>
  </si>
  <si>
    <t>Exposure Time</t>
  </si>
  <si>
    <t>Length of time per day the receptor is exposed to the contaminant.</t>
  </si>
  <si>
    <t>Minutes/day (Chronic)
Hours/Day (Cancer No ADAF)</t>
  </si>
  <si>
    <t>Lifetime</t>
  </si>
  <si>
    <t>Life expectancy of the receptor.</t>
  </si>
  <si>
    <t>Years</t>
  </si>
  <si>
    <t>Risk</t>
  </si>
  <si>
    <t>Calculated (Output)</t>
  </si>
  <si>
    <t>Scenario</t>
  </si>
  <si>
    <t>Scenario for which contaminant is used.</t>
  </si>
  <si>
    <t xml:space="preserve">Statistic
</t>
  </si>
  <si>
    <t>Statistic used for calculations.</t>
  </si>
  <si>
    <t>Receptor</t>
  </si>
  <si>
    <t>End user being exposed to the contaminant.</t>
  </si>
  <si>
    <t>Zone 1</t>
  </si>
  <si>
    <t>Zone 1 represents the room where the consumer product user is exposed; as such exposures in this are referred to as consumer exposures.</t>
  </si>
  <si>
    <t>Near Field</t>
  </si>
  <si>
    <t>Zone 1-near field represents the breathing zone of the user at the location of the product use; as such, exposures in this area are referred to as consumer exposures.</t>
  </si>
  <si>
    <t>Far Field</t>
  </si>
  <si>
    <t>Zone 1-far field represents the remainder of the Zone 1 room; as such, exposures in this area are referred to as bystander exposures.</t>
  </si>
  <si>
    <t>Zone 2</t>
  </si>
  <si>
    <t>Zone 2 represents the remainder of the building; as such, exposures in this area are referred to as bystander exposures.</t>
  </si>
  <si>
    <t>`</t>
  </si>
  <si>
    <t>Notes:</t>
  </si>
  <si>
    <t>Reference Concentrations and Benchmarks Used:</t>
  </si>
  <si>
    <t>Risk Category</t>
  </si>
  <si>
    <t>Concentration</t>
  </si>
  <si>
    <t>Conc. Unit</t>
  </si>
  <si>
    <t>Benchmark</t>
  </si>
  <si>
    <t xml:space="preserve">Acute Non-Cancer </t>
  </si>
  <si>
    <t xml:space="preserve">Acute HEC </t>
  </si>
  <si>
    <r>
      <t>µg/m</t>
    </r>
    <r>
      <rPr>
        <vertAlign val="superscript"/>
        <sz val="11"/>
        <rFont val="Calibri"/>
        <family val="2"/>
        <scheme val="minor"/>
      </rPr>
      <t>3</t>
    </r>
  </si>
  <si>
    <t>Chronic Non-Cancer</t>
  </si>
  <si>
    <t>Chronic HEC</t>
  </si>
  <si>
    <t>CEM-Based Acute Consumer Inhalation Risk Calculator</t>
  </si>
  <si>
    <t>Line</t>
  </si>
  <si>
    <t xml:space="preserve">Condition of Use Subcategory
</t>
  </si>
  <si>
    <t xml:space="preserve">Scenario
</t>
  </si>
  <si>
    <t xml:space="preserve">Zone
</t>
  </si>
  <si>
    <t>Glues and Adhesives</t>
  </si>
  <si>
    <t xml:space="preserve">Receptor
</t>
  </si>
  <si>
    <t>Chronic Non-Cancer Exposure Time 
(hours/day)</t>
  </si>
  <si>
    <t>Chronic Non-Cancer Exposure Frequency 
(days/yr)</t>
  </si>
  <si>
    <t>Chronic Non-Cancer Exposure Duration
(yrs)</t>
  </si>
  <si>
    <t>Chronic Non-Cancer Averaging Time
(hrs)</t>
  </si>
  <si>
    <t xml:space="preserve">Chronic Non-Cancer Breathing Rate Ratio
</t>
  </si>
  <si>
    <t>Cancer Exposure Time 
(hrs/day)</t>
  </si>
  <si>
    <t>Cancer Exposure Frequency
(days/yr)</t>
  </si>
  <si>
    <t>Cancer Exposure Duration
(yrs)</t>
  </si>
  <si>
    <t>Cancer  Lifetime
(yrs)</t>
  </si>
  <si>
    <t xml:space="preserve">Cancer Averaging Time
(hrs) </t>
  </si>
  <si>
    <t xml:space="preserve">Cancer Breathing Rate Ratio
</t>
  </si>
  <si>
    <t xml:space="preserve">Chronic Non-Cancer
Risk (MOE)
</t>
  </si>
  <si>
    <t>Chronic Avg. Daily Concentration</t>
  </si>
  <si>
    <t>User</t>
  </si>
  <si>
    <t>Acute HEC
(ug/m3)</t>
  </si>
  <si>
    <t xml:space="preserve">CEM Calculated Chronic Average Daily Concentration
</t>
  </si>
  <si>
    <t xml:space="preserve">Chronic Risk HEC
</t>
  </si>
  <si>
    <t xml:space="preserve">ADC
Exposure Concentration 
</t>
  </si>
  <si>
    <t xml:space="preserve">LADC
Exposure Concentration </t>
  </si>
  <si>
    <t>Adhesives and Sealants; Glues and Adhesives</t>
  </si>
  <si>
    <t>Adhesives and Sealants (5 mins-157.08)</t>
  </si>
  <si>
    <t>Adhesives and Sealants (5 mins-157.09)</t>
  </si>
  <si>
    <t>Adhesives and Sealants (5 mins-157.04)</t>
  </si>
  <si>
    <t>Adhesives and Sealants (10 mins-157.07)</t>
  </si>
  <si>
    <t>Adhesives and Sealants (10 mins-157.08)</t>
  </si>
  <si>
    <t>Adhesives and Sealants (10 mins-157.09)</t>
  </si>
  <si>
    <t>Adhesives and Sealants (10 mins-157.04)</t>
  </si>
  <si>
    <t>Adhesives and Sealants (10 mins-157.05)</t>
  </si>
  <si>
    <t>Adhesives and Sealants (10 mins-157.06)</t>
  </si>
  <si>
    <t>Adhesives and Sealants (10 mins-157.01)</t>
  </si>
  <si>
    <t>Adhesives and Sealants (10 mins-157.02)</t>
  </si>
  <si>
    <t>Adhesives and Sealants (5 mins-157.01)</t>
  </si>
  <si>
    <t>Adhesives and Sealants (5 mins-157.02)</t>
  </si>
  <si>
    <t>Adhesives and Sealants (5 mins-157.03)</t>
  </si>
  <si>
    <t>Adhesives and Sealants (10 mins-157.03)</t>
  </si>
  <si>
    <t>Adhesives and Sealants (5 mins-157.06)</t>
  </si>
  <si>
    <t>Adhesives and Sealants (5 mins-157.05)</t>
  </si>
  <si>
    <t>Adhesives and Sealants (5 mins-157.07)</t>
  </si>
  <si>
    <t>Glues and Adhesives 5min-157.02)</t>
  </si>
  <si>
    <t>Glues and Adhesives 5min-157.06</t>
  </si>
  <si>
    <t>Glues and Adhesives 5min-157.05</t>
  </si>
  <si>
    <t>Glues and Adhesives 5min-157.04</t>
  </si>
  <si>
    <t>Glues and Adhesives 5min-157.09</t>
  </si>
  <si>
    <t>Glues and Adhesives 5min-157.08</t>
  </si>
  <si>
    <t>Glues and Adhesives 5min-157.07</t>
  </si>
  <si>
    <t>Glues and Adhesives(10min-157.02)</t>
  </si>
  <si>
    <t>Glues and Adhesives(10min-157.06)</t>
  </si>
  <si>
    <t>Glues and Adhesives(10min-157.05)</t>
  </si>
  <si>
    <t>Glues and Adhesives(10min-157.04)</t>
  </si>
  <si>
    <t>Glues and Adhesives(10min-157.09)</t>
  </si>
  <si>
    <t>Glues and Adhesives(10min-157.08)</t>
  </si>
  <si>
    <t>Glues and Adhesives(10min-157.07)</t>
  </si>
  <si>
    <t>Adhesives and Sealants (20 mins-157.01)</t>
  </si>
  <si>
    <t>Adhesives and Sealants (20 mins-157.02)</t>
  </si>
  <si>
    <t>Adhesives and Sealants (20 mins-157.03)</t>
  </si>
  <si>
    <t>Adhesives and Sealants (20 mins-157.04)</t>
  </si>
  <si>
    <t>Adhesives and Sealants (20 mins-157.05)</t>
  </si>
  <si>
    <t>Adhesives and Sealants (20 mins-157.06)</t>
  </si>
  <si>
    <t>Adhesives and Sealants (20 mins-157.07)</t>
  </si>
  <si>
    <t>Adhesives and Sealants (20 mins-157.08)</t>
  </si>
  <si>
    <t>Adhesives and Sealants (20 mins-157.09)</t>
  </si>
  <si>
    <t>Glues and Adhesives(20min-157.01)</t>
  </si>
  <si>
    <t>Glues and Adhesives(20min-157.07)</t>
  </si>
  <si>
    <t>Glues and Adhesives(20min-157.02)</t>
  </si>
  <si>
    <t>Glues and Adhesives(20min-157.03)</t>
  </si>
  <si>
    <t>Glues and Adhesives(20min-157.04)</t>
  </si>
  <si>
    <t>Glues and Adhesives(20min-157.05)</t>
  </si>
  <si>
    <t>Glues and Adhesives(20min-157.06)</t>
  </si>
  <si>
    <t>Glues and Adhesives(20min-157.08)</t>
  </si>
  <si>
    <t>Glues and Adhesives(20min-157.09)</t>
  </si>
  <si>
    <t xml:space="preserve">
MOE
</t>
  </si>
  <si>
    <t xml:space="preserve">1-hr TWA
(ug/m3) </t>
  </si>
  <si>
    <t xml:space="preserve">3-hr TWA
(ug/m3) </t>
  </si>
  <si>
    <t>Glues and Adhesives (5min max-157.01)</t>
  </si>
  <si>
    <t>Glues and Adhesives 5min-157.03)</t>
  </si>
  <si>
    <t>Glues and Adhesives(10min max-157.01)</t>
  </si>
  <si>
    <t>Glues and Adhesives(10min-157.03)</t>
  </si>
  <si>
    <t>Adhesives and Sealants (20 mins-E2)</t>
  </si>
  <si>
    <t>Adhesives and Sealants (10 mins-E2)</t>
  </si>
  <si>
    <t>Adhesives and Sealants (5 mins-E2)</t>
  </si>
  <si>
    <r>
      <t xml:space="preserve">This workbook is a support document for the </t>
    </r>
    <r>
      <rPr>
        <i/>
        <sz val="11"/>
        <color rgb="FF000000"/>
        <rFont val="Calibri"/>
        <family val="2"/>
      </rPr>
      <t>EPA Risk Evaluation for 1,1,2-Trichloroethane</t>
    </r>
    <r>
      <rPr>
        <sz val="11"/>
        <color rgb="FF000000"/>
        <rFont val="Calibri"/>
        <family val="2"/>
      </rPr>
      <t xml:space="preserve"> and presents a summary of inhalation exposure risk calculations conducted for 1,1,2-Trichloroethane. </t>
    </r>
  </si>
  <si>
    <t>This tab presents the hazard inputs considered for the inhalation risk calculations of 1,1,2-trichloroethane from consumer products and articles.</t>
  </si>
  <si>
    <t>This tab presents the risk calculations for the chronic inhalation risk calculations of 1,1,2-trichloroethane from consumer products, using CEM.</t>
  </si>
  <si>
    <r>
      <t>Relative gauge of risk with respect to the reference value.
Risk higher than the benchmark risk indicates higher than tolerable risk to the end user. Risk lower than the benchmark risk indicates tolerable risk to the end user. Risk below the benchmark risk is shown in</t>
    </r>
    <r>
      <rPr>
        <b/>
        <i/>
        <sz val="11"/>
        <color rgb="FFC00000"/>
        <rFont val="Calibri"/>
        <family val="2"/>
      </rPr>
      <t xml:space="preserve"> bold red italic text</t>
    </r>
    <r>
      <rPr>
        <sz val="11"/>
        <color rgb="FF000000"/>
        <rFont val="Calibri"/>
        <family val="2"/>
      </rPr>
      <t xml:space="preserve">.
</t>
    </r>
    <r>
      <rPr>
        <i/>
        <sz val="11"/>
        <color rgb="FF000000"/>
        <rFont val="Calibri"/>
        <family val="2"/>
      </rPr>
      <t xml:space="preserve">
Risk</t>
    </r>
    <r>
      <rPr>
        <i/>
        <vertAlign val="subscript"/>
        <sz val="11"/>
        <color rgb="FF000000"/>
        <rFont val="Calibri"/>
        <family val="2"/>
      </rPr>
      <t>Generic</t>
    </r>
    <r>
      <rPr>
        <i/>
        <sz val="11"/>
        <color rgb="FF000000"/>
        <rFont val="Calibri"/>
        <family val="2"/>
      </rPr>
      <t xml:space="preserve"> = Exposure Concentration / Reference Concentration
Risk</t>
    </r>
    <r>
      <rPr>
        <i/>
        <vertAlign val="subscript"/>
        <sz val="11"/>
        <color rgb="FF000000"/>
        <rFont val="Calibri"/>
        <family val="2"/>
      </rPr>
      <t>Chronic</t>
    </r>
    <r>
      <rPr>
        <i/>
        <sz val="11"/>
        <color rgb="FF000000"/>
        <rFont val="Calibri"/>
        <family val="2"/>
      </rPr>
      <t xml:space="preserve"> = HEC</t>
    </r>
    <r>
      <rPr>
        <i/>
        <vertAlign val="subscript"/>
        <sz val="11"/>
        <color rgb="FF000000"/>
        <rFont val="Calibri"/>
        <family val="2"/>
      </rPr>
      <t>Chronic</t>
    </r>
    <r>
      <rPr>
        <i/>
        <sz val="11"/>
        <color rgb="FF000000"/>
        <rFont val="Calibri"/>
        <family val="2"/>
      </rPr>
      <t xml:space="preserve"> / ADC</t>
    </r>
  </si>
  <si>
    <t>EPA did not assess cancer risk for products containing 1,1,2-trichloroethane</t>
  </si>
  <si>
    <t xml:space="preserve">Acute Consumer 1hrTWA - CEM </t>
  </si>
  <si>
    <t>This tab presents the risk calculations for the acute inhalation risk (1-hrTWA) calculations of 1,1,2-trichloroethane from consumer products, using CEM. The calculation is bas</t>
  </si>
  <si>
    <t xml:space="preserve">Acute Consumer 3hrTWA - CEM </t>
  </si>
  <si>
    <t>This tab presents the risk calculations for the acute inhalation risk (3-hrTWA) calculations of 1,1,2-trichloroethane from consumer products, using CEM. The calculation is bas</t>
  </si>
  <si>
    <t>Notes: EPA calculated 1-hr TWA and 3-hr TWA HEC values in accordance with Haber's Rule</t>
  </si>
  <si>
    <t>PUBLIC RELEASE DRAFT</t>
  </si>
  <si>
    <t>CASRN 79-00-5</t>
  </si>
  <si>
    <t>Draft Acute and Chronic Risk Inhalation Risk Calculator for Consumer Air for 1,1,2-Trichloroethane</t>
  </si>
  <si>
    <t xml:space="preserve"> June 2026</t>
  </si>
  <si>
    <t>CEM-Based Chronic 1,1,2-Trichloroethane Consumer Risk Calculator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</si>
</sst>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1"/>
      <color rgb="FF000000"/>
      <name val="Calibri"/>
      <family val="2"/>
    </font>
    <font>
      <b/>
      <u/>
      <sz val="16"/>
      <color rgb="FF000000"/>
      <name val="Calibri"/>
      <family val="2"/>
    </font>
    <font>
      <b/>
      <u/>
      <sz val="12"/>
      <color rgb="FF000000"/>
      <name val="Calibri"/>
      <family val="2"/>
    </font>
    <font>
      <b/>
      <u/>
      <sz val="11"/>
      <color rgb="FF000000"/>
      <name val="Calibri"/>
      <family val="2"/>
    </font>
    <font>
      <b/>
      <sz val="11"/>
      <color rgb="FF000000"/>
      <name val="Calibri"/>
      <family val="2"/>
    </font>
    <font>
      <i/>
      <sz val="11"/>
      <color rgb="FF000000"/>
      <name val="Calibri"/>
      <family val="2"/>
    </font>
    <font>
      <i/>
      <u/>
      <sz val="11"/>
      <color rgb="FF000000"/>
      <name val="Calibri"/>
      <family val="2"/>
    </font>
    <font>
      <b/>
      <i/>
      <sz val="11"/>
      <color rgb="FF000000"/>
      <name val="Calibri"/>
      <family val="2"/>
    </font>
    <font>
      <i/>
      <u/>
      <sz val="12"/>
      <color rgb="FF000000"/>
      <name val="Calibri"/>
      <family val="2"/>
    </font>
    <font>
      <b/>
      <i/>
      <sz val="11"/>
      <color rgb="FFC00000"/>
      <name val="Calibri"/>
      <family val="2"/>
    </font>
    <font>
      <sz val="11"/>
      <color rgb="FFAEAAAA"/>
      <name val="Calibri"/>
      <family val="2"/>
    </font>
    <font>
      <b/>
      <sz val="11"/>
      <color rgb="FFFFFFFF"/>
      <name val="Calibri"/>
      <family val="2"/>
    </font>
    <font>
      <b/>
      <sz val="11"/>
      <color theme="1"/>
      <name val="Calibri"/>
      <family val="2"/>
      <scheme val="minor"/>
    </font>
    <font>
      <strike/>
      <sz val="11"/>
      <color rgb="FF000000"/>
      <name val="Calibri"/>
      <family val="2"/>
    </font>
    <font>
      <b/>
      <strike/>
      <u/>
      <sz val="11"/>
      <color rgb="FF000000"/>
      <name val="Calibri"/>
      <family val="2"/>
    </font>
    <font>
      <strike/>
      <sz val="11"/>
      <color theme="1"/>
      <name val="Calibri"/>
      <family val="2"/>
      <scheme val="minor"/>
    </font>
    <font>
      <sz val="11"/>
      <color rgb="FF3F3F76"/>
      <name val="Calibri"/>
      <family val="2"/>
      <scheme val="minor"/>
    </font>
    <font>
      <b/>
      <sz val="11"/>
      <color rgb="FF3F3F3F"/>
      <name val="Calibri"/>
      <family val="2"/>
      <scheme val="minor"/>
    </font>
    <font>
      <b/>
      <i/>
      <sz val="11"/>
      <color rgb="FFC00000"/>
      <name val="Calibri"/>
      <family val="2"/>
      <scheme val="minor"/>
    </font>
    <font>
      <b/>
      <sz val="11"/>
      <color theme="0"/>
      <name val="Calibri"/>
      <family val="2"/>
      <scheme val="minor"/>
    </font>
    <font>
      <i/>
      <sz val="11"/>
      <color rgb="FF7F7F7F"/>
      <name val="Calibri"/>
      <family val="2"/>
      <scheme val="minor"/>
    </font>
    <font>
      <vertAlign val="superscript"/>
      <sz val="11"/>
      <color theme="1"/>
      <name val="Calibri"/>
      <family val="2"/>
      <scheme val="minor"/>
    </font>
    <font>
      <sz val="8"/>
      <name val="Calibri"/>
      <family val="2"/>
      <scheme val="minor"/>
    </font>
    <font>
      <sz val="18"/>
      <color theme="1"/>
      <name val="Calibri"/>
      <family val="2"/>
      <scheme val="minor"/>
    </font>
    <font>
      <b/>
      <sz val="18"/>
      <color theme="1"/>
      <name val="Calibri"/>
      <family val="2"/>
      <scheme val="minor"/>
    </font>
    <font>
      <sz val="11"/>
      <name val="Calibri"/>
      <family val="2"/>
      <scheme val="minor"/>
    </font>
    <font>
      <vertAlign val="superscript"/>
      <sz val="11"/>
      <name val="Calibri"/>
      <family val="2"/>
      <scheme val="minor"/>
    </font>
    <font>
      <i/>
      <vertAlign val="subscript"/>
      <sz val="11"/>
      <color rgb="FF000000"/>
      <name val="Calibri"/>
      <family val="2"/>
    </font>
    <font>
      <b/>
      <sz val="11"/>
      <color rgb="FF000000"/>
      <name val="Calibri"/>
      <family val="2"/>
      <scheme val="minor"/>
    </font>
    <font>
      <b/>
      <sz val="11"/>
      <name val="Calibri"/>
      <family val="2"/>
      <scheme val="minor"/>
    </font>
    <font>
      <b/>
      <sz val="11"/>
      <name val="Times New Roman"/>
      <family val="1"/>
    </font>
    <font>
      <b/>
      <i/>
      <u/>
      <sz val="11"/>
      <color rgb="FF000000"/>
      <name val="Calibri"/>
      <family val="2"/>
    </font>
    <font>
      <b/>
      <i/>
      <u/>
      <sz val="12"/>
      <color rgb="FF000000"/>
      <name val="Calibri"/>
      <family val="2"/>
    </font>
    <font>
      <b/>
      <u/>
      <sz val="11"/>
      <color theme="1"/>
      <name val="Calibri"/>
      <family val="2"/>
      <scheme val="minor"/>
    </font>
    <font>
      <sz val="11"/>
      <name val="Times New Roman"/>
      <family val="1"/>
    </font>
    <font>
      <b/>
      <sz val="11"/>
      <color rgb="FFFF0000"/>
      <name val="Calibri"/>
      <family val="2"/>
      <scheme val="minor"/>
    </font>
    <font>
      <sz val="14"/>
      <color rgb="FFFF0000"/>
      <name val="Times New Roman"/>
      <family val="1"/>
    </font>
    <font>
      <sz val="11"/>
      <color rgb="FF000000"/>
      <name val="Calibri"/>
      <family val="2"/>
      <scheme val="minor"/>
    </font>
    <font>
      <b/>
      <sz val="16"/>
      <color rgb="FF000000"/>
      <name val="Times New Roman"/>
      <family val="1"/>
    </font>
    <font>
      <b/>
      <sz val="14"/>
      <color rgb="FF000000"/>
      <name val="Times New Roman"/>
      <family val="1"/>
    </font>
    <font>
      <sz val="12"/>
      <color rgb="FF000000"/>
      <name val="Times New Roman"/>
      <family val="1"/>
    </font>
    <font>
      <b/>
      <sz val="12"/>
      <color rgb="FF000000"/>
      <name val="Times New Roman"/>
      <family val="1"/>
    </font>
  </fonts>
  <fills count="10">
    <fill>
      <patternFill patternType="none"/>
    </fill>
    <fill>
      <patternFill patternType="gray125"/>
    </fill>
    <fill>
      <patternFill patternType="solid">
        <fgColor rgb="FFFFCC99"/>
      </patternFill>
    </fill>
    <fill>
      <patternFill patternType="solid">
        <fgColor rgb="FFF2F2F2"/>
      </patternFill>
    </fill>
    <fill>
      <patternFill patternType="solid">
        <fgColor theme="1"/>
        <bgColor theme="1"/>
      </patternFill>
    </fill>
    <fill>
      <patternFill patternType="solid">
        <fgColor theme="0" tint="-0.249977111117893"/>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rgb="FFFFFFFF"/>
        <bgColor rgb="FF000000"/>
      </patternFill>
    </fill>
  </fills>
  <borders count="12">
    <border>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1"/>
      </top>
      <bottom style="thin">
        <color theme="1"/>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ck">
        <color rgb="FF7F7F7F"/>
      </left>
      <right/>
      <top style="thick">
        <color rgb="FF7F7F7F"/>
      </top>
      <bottom style="thin">
        <color rgb="FF7F7F7F"/>
      </bottom>
      <diagonal/>
    </border>
    <border>
      <left/>
      <right/>
      <top style="thick">
        <color rgb="FF7F7F7F"/>
      </top>
      <bottom style="thin">
        <color rgb="FF7F7F7F"/>
      </bottom>
      <diagonal/>
    </border>
    <border>
      <left style="thick">
        <color rgb="FF7F7F7F"/>
      </left>
      <right/>
      <top style="thin">
        <color rgb="FF7F7F7F"/>
      </top>
      <bottom style="thin">
        <color rgb="FF7F7F7F"/>
      </bottom>
      <diagonal/>
    </border>
    <border>
      <left/>
      <right/>
      <top style="thin">
        <color rgb="FF7F7F7F"/>
      </top>
      <bottom style="thin">
        <color rgb="FF7F7F7F"/>
      </bottom>
      <diagonal/>
    </border>
  </borders>
  <cellStyleXfs count="4">
    <xf numFmtId="0" fontId="0" fillId="0" borderId="0"/>
    <xf numFmtId="0" fontId="17" fillId="2" borderId="3" applyNumberFormat="0" applyAlignment="0" applyProtection="0"/>
    <xf numFmtId="0" fontId="18" fillId="3" borderId="4" applyNumberFormat="0" applyAlignment="0" applyProtection="0"/>
    <xf numFmtId="0" fontId="21" fillId="0" borderId="0" applyNumberFormat="0" applyFill="0" applyBorder="0" applyAlignment="0" applyProtection="0"/>
  </cellStyleXfs>
  <cellXfs count="91">
    <xf numFmtId="0" fontId="0" fillId="0" borderId="0" xfId="0"/>
    <xf numFmtId="0" fontId="0" fillId="0" borderId="0" xfId="0" applyAlignment="1">
      <alignment horizontal="center"/>
    </xf>
    <xf numFmtId="0" fontId="17" fillId="2" borderId="3" xfId="1" applyAlignment="1">
      <alignment horizontal="center" vertical="center"/>
    </xf>
    <xf numFmtId="0" fontId="17" fillId="2" borderId="3" xfId="1" applyAlignment="1">
      <alignment horizontal="center" vertical="center" wrapText="1"/>
    </xf>
    <xf numFmtId="0" fontId="18" fillId="3" borderId="4" xfId="2" applyAlignment="1">
      <alignment horizontal="center" vertical="center"/>
    </xf>
    <xf numFmtId="0" fontId="18" fillId="3" borderId="4" xfId="2" applyAlignment="1">
      <alignment horizontal="center" vertical="center" wrapText="1"/>
    </xf>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7" fillId="0" borderId="0" xfId="0" applyFont="1"/>
    <xf numFmtId="0" fontId="9" fillId="0" borderId="0" xfId="0" applyFont="1"/>
    <xf numFmtId="0" fontId="11" fillId="0" borderId="0" xfId="0" applyFont="1"/>
    <xf numFmtId="0" fontId="5" fillId="0" borderId="0" xfId="0" applyFont="1" applyAlignment="1">
      <alignment horizontal="center" vertical="center"/>
    </xf>
    <xf numFmtId="0" fontId="12" fillId="0" borderId="0" xfId="0" applyFont="1"/>
    <xf numFmtId="0" fontId="1" fillId="0" borderId="0" xfId="0" applyFont="1" applyAlignment="1">
      <alignment vertical="center"/>
    </xf>
    <xf numFmtId="0" fontId="14" fillId="0" borderId="0" xfId="0" applyFont="1"/>
    <xf numFmtId="0" fontId="15" fillId="0" borderId="0" xfId="0" applyFont="1"/>
    <xf numFmtId="0" fontId="16" fillId="0" borderId="0" xfId="0" applyFont="1"/>
    <xf numFmtId="0" fontId="1" fillId="0" borderId="0" xfId="0" applyFont="1" applyAlignment="1">
      <alignment vertical="center" wrapText="1"/>
    </xf>
    <xf numFmtId="0" fontId="13" fillId="0" borderId="0" xfId="0" applyFont="1" applyAlignment="1">
      <alignment horizontal="center" wrapText="1"/>
    </xf>
    <xf numFmtId="0" fontId="20" fillId="4" borderId="5" xfId="0" applyFont="1" applyFill="1" applyBorder="1" applyAlignment="1">
      <alignment horizontal="center" wrapText="1"/>
    </xf>
    <xf numFmtId="0" fontId="13" fillId="5" borderId="6" xfId="0" applyFont="1" applyFill="1" applyBorder="1" applyAlignment="1">
      <alignment horizontal="center" wrapText="1"/>
    </xf>
    <xf numFmtId="0" fontId="13" fillId="0" borderId="0" xfId="0" applyFont="1"/>
    <xf numFmtId="0" fontId="13" fillId="0" borderId="0" xfId="0" applyFont="1" applyAlignment="1">
      <alignment horizontal="center"/>
    </xf>
    <xf numFmtId="0" fontId="13" fillId="0" borderId="0" xfId="0" applyFont="1" applyAlignment="1">
      <alignment horizontal="left" vertical="center"/>
    </xf>
    <xf numFmtId="0" fontId="13" fillId="6" borderId="7" xfId="0" applyFont="1" applyFill="1" applyBorder="1" applyAlignment="1">
      <alignment horizontal="center" vertical="center" wrapText="1"/>
    </xf>
    <xf numFmtId="0" fontId="0" fillId="0" borderId="0" xfId="0" applyAlignment="1">
      <alignment horizontal="right"/>
    </xf>
    <xf numFmtId="0" fontId="24" fillId="0" borderId="0" xfId="0" applyFont="1"/>
    <xf numFmtId="0" fontId="13" fillId="0" borderId="0" xfId="0" applyFont="1" applyAlignment="1">
      <alignment horizontal="center" vertical="center"/>
    </xf>
    <xf numFmtId="0" fontId="26" fillId="0" borderId="0" xfId="0" applyFont="1" applyAlignment="1">
      <alignment horizontal="center" vertical="center"/>
    </xf>
    <xf numFmtId="0" fontId="21" fillId="0" borderId="2" xfId="3" applyBorder="1" applyAlignment="1">
      <alignment horizontal="center"/>
    </xf>
    <xf numFmtId="0" fontId="0" fillId="0" borderId="8" xfId="0" applyBorder="1" applyAlignment="1">
      <alignment horizontal="right"/>
    </xf>
    <xf numFmtId="0" fontId="0" fillId="0" borderId="9" xfId="0" applyBorder="1" applyAlignment="1">
      <alignment horizontal="center"/>
    </xf>
    <xf numFmtId="0" fontId="0" fillId="0" borderId="10" xfId="0" applyBorder="1" applyAlignment="1">
      <alignment horizontal="right"/>
    </xf>
    <xf numFmtId="0" fontId="0" fillId="0" borderId="11" xfId="0" applyBorder="1" applyAlignment="1">
      <alignment horizontal="center"/>
    </xf>
    <xf numFmtId="0" fontId="26" fillId="2" borderId="11" xfId="1" applyFont="1" applyBorder="1" applyAlignment="1">
      <alignment horizontal="center"/>
    </xf>
    <xf numFmtId="0" fontId="26" fillId="7" borderId="9" xfId="1" applyFont="1" applyFill="1" applyBorder="1" applyAlignment="1">
      <alignment horizontal="center"/>
    </xf>
    <xf numFmtId="0" fontId="26" fillId="7" borderId="11" xfId="1" applyFont="1" applyFill="1" applyBorder="1" applyAlignment="1">
      <alignment horizontal="center"/>
    </xf>
    <xf numFmtId="0" fontId="1" fillId="0" borderId="0" xfId="0" applyFont="1" applyAlignment="1">
      <alignment horizontal="center" vertical="center"/>
    </xf>
    <xf numFmtId="0" fontId="5" fillId="8" borderId="0" xfId="0" applyFont="1" applyFill="1" applyAlignment="1">
      <alignment horizontal="center" vertical="center"/>
    </xf>
    <xf numFmtId="0" fontId="1" fillId="0" borderId="0" xfId="2" applyFont="1" applyFill="1" applyBorder="1" applyAlignment="1">
      <alignment vertical="center" wrapText="1"/>
    </xf>
    <xf numFmtId="0" fontId="1" fillId="0" borderId="0" xfId="0" applyFont="1" applyAlignment="1">
      <alignment horizontal="center" vertical="center" wrapText="1"/>
    </xf>
    <xf numFmtId="0" fontId="18" fillId="0" borderId="0" xfId="2" applyFill="1" applyBorder="1" applyAlignment="1">
      <alignment horizontal="center" vertical="center" wrapText="1"/>
    </xf>
    <xf numFmtId="0" fontId="1" fillId="0" borderId="5" xfId="0" applyFont="1" applyBorder="1" applyAlignment="1">
      <alignment vertical="center"/>
    </xf>
    <xf numFmtId="0" fontId="12" fillId="0" borderId="5" xfId="0" applyFont="1" applyBorder="1"/>
    <xf numFmtId="0" fontId="1" fillId="0" borderId="5" xfId="0" applyFont="1" applyBorder="1" applyAlignment="1">
      <alignment vertical="center" wrapText="1"/>
    </xf>
    <xf numFmtId="0" fontId="5" fillId="0" borderId="0" xfId="2" applyFont="1" applyFill="1" applyBorder="1" applyAlignment="1">
      <alignment horizontal="center" vertical="center"/>
    </xf>
    <xf numFmtId="0" fontId="5" fillId="0" borderId="5" xfId="2" applyFont="1" applyFill="1" applyBorder="1" applyAlignment="1">
      <alignment vertical="center"/>
    </xf>
    <xf numFmtId="0" fontId="29" fillId="0" borderId="0" xfId="0" applyFont="1" applyAlignment="1">
      <alignment horizontal="center" vertical="center" wrapText="1"/>
    </xf>
    <xf numFmtId="0" fontId="1" fillId="0" borderId="0" xfId="0" applyFont="1" applyAlignment="1">
      <alignment horizontal="center"/>
    </xf>
    <xf numFmtId="0" fontId="1" fillId="0" borderId="0" xfId="2" applyFont="1" applyFill="1" applyBorder="1" applyAlignment="1">
      <alignment horizontal="center" wrapText="1"/>
    </xf>
    <xf numFmtId="0" fontId="1" fillId="0" borderId="0" xfId="2" applyFont="1" applyFill="1" applyBorder="1" applyAlignment="1">
      <alignment horizontal="center"/>
    </xf>
    <xf numFmtId="0" fontId="20" fillId="0" borderId="5" xfId="0" applyFont="1" applyBorder="1" applyAlignment="1">
      <alignment horizontal="center" wrapText="1"/>
    </xf>
    <xf numFmtId="0" fontId="30" fillId="0" borderId="0" xfId="0" applyFont="1" applyAlignment="1">
      <alignment horizontal="center" vertical="center"/>
    </xf>
    <xf numFmtId="11" fontId="30" fillId="0" borderId="0" xfId="0" applyNumberFormat="1" applyFont="1" applyAlignment="1">
      <alignment horizontal="center" vertical="center"/>
    </xf>
    <xf numFmtId="0" fontId="31" fillId="0" borderId="0" xfId="0" applyFont="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vertical="center"/>
    </xf>
    <xf numFmtId="0" fontId="26" fillId="0" borderId="0" xfId="0" applyFont="1"/>
    <xf numFmtId="0" fontId="26" fillId="0" borderId="0" xfId="0" applyFont="1" applyAlignment="1">
      <alignment horizontal="center"/>
    </xf>
    <xf numFmtId="0" fontId="25" fillId="0" borderId="0" xfId="0" applyFont="1" applyAlignment="1">
      <alignment vertical="center"/>
    </xf>
    <xf numFmtId="0" fontId="29" fillId="0" borderId="0" xfId="0" applyFont="1" applyAlignment="1">
      <alignment vertical="center" wrapText="1"/>
    </xf>
    <xf numFmtId="0" fontId="13" fillId="0" borderId="0" xfId="0" applyFont="1" applyAlignment="1">
      <alignment wrapText="1"/>
    </xf>
    <xf numFmtId="0" fontId="0" fillId="0" borderId="0" xfId="0" applyAlignment="1">
      <alignment wrapText="1"/>
    </xf>
    <xf numFmtId="0" fontId="32" fillId="0" borderId="0" xfId="0" applyFont="1"/>
    <xf numFmtId="0" fontId="33" fillId="0" borderId="0" xfId="0" applyFont="1"/>
    <xf numFmtId="0" fontId="34" fillId="0" borderId="0" xfId="0" applyFont="1"/>
    <xf numFmtId="0" fontId="26" fillId="0" borderId="1" xfId="3" applyFont="1" applyBorder="1" applyAlignment="1">
      <alignment horizontal="center"/>
    </xf>
    <xf numFmtId="0" fontId="1" fillId="0" borderId="0" xfId="0" applyFont="1" applyAlignment="1">
      <alignment wrapText="1"/>
    </xf>
    <xf numFmtId="0" fontId="35" fillId="0" borderId="0" xfId="0" applyFont="1" applyAlignment="1">
      <alignment horizontal="center" vertical="center" wrapText="1"/>
    </xf>
    <xf numFmtId="0" fontId="29" fillId="0" borderId="0" xfId="0" applyFont="1" applyAlignment="1">
      <alignment horizontal="center" vertical="center"/>
    </xf>
    <xf numFmtId="0" fontId="13" fillId="0" borderId="0" xfId="0" applyFont="1" applyAlignment="1">
      <alignment vertical="center" wrapText="1"/>
    </xf>
    <xf numFmtId="0" fontId="29" fillId="0" borderId="0" xfId="0" applyFont="1" applyAlignment="1">
      <alignment wrapText="1"/>
    </xf>
    <xf numFmtId="2" fontId="13" fillId="0" borderId="0" xfId="0" applyNumberFormat="1" applyFont="1" applyAlignment="1">
      <alignment horizontal="center"/>
    </xf>
    <xf numFmtId="0" fontId="36" fillId="0" borderId="0" xfId="0" applyFont="1" applyAlignment="1">
      <alignment horizontal="center" wrapText="1"/>
    </xf>
    <xf numFmtId="2" fontId="36" fillId="0" borderId="0" xfId="0" applyNumberFormat="1" applyFont="1" applyAlignment="1">
      <alignment horizontal="center"/>
    </xf>
    <xf numFmtId="0" fontId="36" fillId="0" borderId="0" xfId="0" applyFont="1"/>
    <xf numFmtId="0" fontId="37" fillId="0" borderId="0" xfId="0" applyFont="1" applyAlignment="1">
      <alignment horizontal="center"/>
    </xf>
    <xf numFmtId="17" fontId="37" fillId="0" borderId="0" xfId="0" applyNumberFormat="1" applyFont="1" applyAlignment="1">
      <alignment horizontal="center"/>
    </xf>
    <xf numFmtId="0" fontId="38" fillId="0" borderId="0" xfId="0" applyFont="1"/>
    <xf numFmtId="0" fontId="38" fillId="0" borderId="0" xfId="0" applyFont="1" applyAlignment="1">
      <alignment horizontal="center"/>
    </xf>
    <xf numFmtId="0" fontId="40" fillId="9" borderId="0" xfId="0" applyFont="1" applyFill="1" applyAlignment="1">
      <alignment horizontal="center" vertical="center"/>
    </xf>
    <xf numFmtId="0" fontId="41" fillId="0" borderId="0" xfId="0" applyFont="1" applyAlignment="1">
      <alignment horizontal="center"/>
    </xf>
    <xf numFmtId="0" fontId="42" fillId="0" borderId="0" xfId="0" applyFont="1" applyAlignment="1">
      <alignment horizontal="left"/>
    </xf>
    <xf numFmtId="0" fontId="39" fillId="0" borderId="0" xfId="0" applyFont="1" applyAlignment="1">
      <alignment horizontal="center" wrapText="1"/>
    </xf>
    <xf numFmtId="0" fontId="25" fillId="0" borderId="0" xfId="0" applyFont="1" applyAlignment="1">
      <alignment horizontal="center" vertical="center" wrapText="1"/>
    </xf>
    <xf numFmtId="0" fontId="0" fillId="0" borderId="0" xfId="0" applyAlignment="1">
      <alignment horizontal="left" vertical="top" wrapText="1"/>
    </xf>
    <xf numFmtId="0" fontId="1" fillId="0" borderId="0" xfId="0" applyFont="1" applyAlignment="1">
      <alignment wrapText="1"/>
    </xf>
    <xf numFmtId="0" fontId="25" fillId="0" borderId="0" xfId="0" applyFont="1" applyAlignment="1">
      <alignment horizontal="left" vertical="center"/>
    </xf>
  </cellXfs>
  <cellStyles count="4">
    <cellStyle name="Explanatory Text" xfId="3" builtinId="53"/>
    <cellStyle name="Input" xfId="1" builtinId="20"/>
    <cellStyle name="Normal" xfId="0" builtinId="0"/>
    <cellStyle name="Output" xfId="2" builtinId="21"/>
  </cellStyles>
  <dxfs count="85">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dxf>
    <dxf>
      <font>
        <b/>
        <i val="0"/>
        <strike val="0"/>
        <condense val="0"/>
        <extend val="0"/>
        <outline val="0"/>
        <shadow val="0"/>
        <u val="none"/>
        <vertAlign val="baseline"/>
        <sz val="11"/>
        <color rgb="FF000000"/>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general" vertical="center"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general" vertical="center" textRotation="0" wrapText="1" indent="0" justifyLastLine="0" shrinkToFit="0" readingOrder="0"/>
    </dxf>
    <dxf>
      <font>
        <b/>
        <i val="0"/>
        <strike val="0"/>
        <condense val="0"/>
        <extend val="0"/>
        <outline val="0"/>
        <shadow val="0"/>
        <u val="none"/>
        <vertAlign val="baseline"/>
        <sz val="11"/>
        <color rgb="FF000000"/>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general" vertical="center"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bottom" textRotation="0" wrapText="1" indent="0" justifyLastLine="0" shrinkToFit="0" readingOrder="0"/>
    </dxf>
    <dxf>
      <font>
        <strike val="0"/>
        <outline val="0"/>
        <shadow val="0"/>
        <u val="none"/>
        <sz val="11"/>
        <color auto="1"/>
        <name val="Calibri"/>
        <family val="2"/>
        <scheme val="minor"/>
      </font>
      <alignment horizontal="center" vertical="bottom" textRotation="0" wrapText="0" indent="0" justifyLastLine="0" shrinkToFit="0" readingOrder="0"/>
      <border diagonalUp="0" diagonalDown="0" outline="0">
        <left/>
        <right/>
        <top style="thin">
          <color rgb="FF7F7F7F"/>
        </top>
        <bottom style="thin">
          <color rgb="FF7F7F7F"/>
        </bottom>
      </border>
    </dxf>
    <dxf>
      <font>
        <strike val="0"/>
        <outline val="0"/>
        <shadow val="0"/>
        <u val="none"/>
        <sz val="11"/>
        <color auto="1"/>
        <name val="Calibri"/>
        <family val="2"/>
        <scheme val="minor"/>
      </font>
      <alignment horizontal="center" vertical="bottom" textRotation="0" wrapText="0" indent="0" justifyLastLine="0" shrinkToFit="0" readingOrder="0"/>
      <border diagonalUp="0" diagonalDown="0" outline="0">
        <left/>
        <right/>
        <top style="thin">
          <color rgb="FF7F7F7F"/>
        </top>
        <bottom style="thin">
          <color rgb="FF7F7F7F"/>
        </bottom>
      </border>
    </dxf>
    <dxf>
      <font>
        <strike val="0"/>
        <outline val="0"/>
        <shadow val="0"/>
        <u val="none"/>
        <sz val="11"/>
        <color auto="1"/>
        <name val="Calibri"/>
        <family val="2"/>
        <scheme val="minor"/>
      </font>
      <alignment horizontal="center" vertical="bottom" textRotation="0" wrapText="0" indent="0" justifyLastLine="0" shrinkToFit="0" readingOrder="0"/>
      <border diagonalUp="0" diagonalDown="0" outline="0">
        <left/>
        <right/>
        <top style="thin">
          <color rgb="FF7F7F7F"/>
        </top>
        <bottom style="thin">
          <color rgb="FF7F7F7F"/>
        </bottom>
      </border>
    </dxf>
    <dxf>
      <alignment horizontal="center" vertical="bottom" textRotation="0" wrapText="0" indent="0" justifyLastLine="0" shrinkToFit="0" readingOrder="0"/>
      <border diagonalUp="0" diagonalDown="0" outline="0">
        <left/>
        <right/>
        <top style="thin">
          <color rgb="FF7F7F7F"/>
        </top>
        <bottom style="thin">
          <color rgb="FF7F7F7F"/>
        </bottom>
      </border>
    </dxf>
    <dxf>
      <alignment horizontal="right" vertical="bottom" textRotation="0" wrapText="0" indent="0" justifyLastLine="0" shrinkToFit="0" readingOrder="0"/>
      <border diagonalUp="0" diagonalDown="0">
        <left style="thick">
          <color rgb="FF7F7F7F"/>
        </left>
        <right/>
        <top style="thin">
          <color rgb="FF7F7F7F"/>
        </top>
        <bottom style="thin">
          <color rgb="FF7F7F7F"/>
        </bottom>
        <vertical/>
        <horizontal style="thin">
          <color rgb="FF7F7F7F"/>
        </horizontal>
      </border>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color rgb="FF000000"/>
        <name val="Calibri"/>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1"/>
        <color rgb="FFFFFFFF"/>
        <name val="Calibri"/>
        <family val="2"/>
        <scheme val="none"/>
      </font>
      <fill>
        <patternFill patternType="none">
          <fgColor indexed="64"/>
          <bgColor indexed="65"/>
        </patternFill>
      </fill>
      <alignment horizontal="general" vertical="bottom" textRotation="0" wrapText="0" indent="0" justifyLastLine="0" shrinkToFit="0" readingOrder="0"/>
    </dxf>
    <dxf>
      <numFmt numFmtId="0" formatCode="General"/>
      <alignment horizontal="general" vertical="bottom" textRotation="0" wrapText="1" indent="0" justifyLastLine="0" shrinkToFit="0" readingOrder="0"/>
    </dxf>
    <dxf>
      <numFmt numFmtId="0" formatCode="General"/>
    </dxf>
    <dxf>
      <font>
        <b/>
      </font>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i val="0"/>
        <strike val="0"/>
        <outline val="0"/>
        <shadow val="0"/>
        <u val="none"/>
        <vertAlign val="baseline"/>
        <sz val="11"/>
        <color auto="1"/>
        <name val="Calibri"/>
        <family val="2"/>
        <scheme val="minor"/>
      </font>
      <numFmt numFmtId="15" formatCode="0.00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1"/>
        <color auto="1"/>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strike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dxf>
    <dxf>
      <font>
        <color rgb="FFA5A5A5"/>
      </font>
      <fill>
        <patternFill patternType="none">
          <fgColor rgb="FF000000"/>
          <bgColor rgb="FFFFFFFF"/>
        </patternFill>
      </fill>
      <alignment horizontal="center" vertical="center" textRotation="0" wrapText="0" indent="0" justifyLastLine="0" shrinkToFit="0" readingOrder="0"/>
    </dxf>
    <dxf>
      <font>
        <b/>
      </font>
      <fill>
        <patternFill patternType="none">
          <fgColor indexed="64"/>
          <bgColor indexed="65"/>
        </patternFill>
      </fill>
      <alignment horizontal="general" vertical="bottom" textRotation="0" wrapText="0" indent="0" justifyLastLine="0" shrinkToFit="0" readingOrder="0"/>
    </dxf>
  </dxfs>
  <tableStyles count="0" defaultTableStyle="TableStyleMedium2" defaultPivotStyle="PivotStyleLight16"/>
  <colors>
    <mruColors>
      <color rgb="FFF78539"/>
      <color rgb="FFD463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0</xdr:colOff>
      <xdr:row>3</xdr:row>
      <xdr:rowOff>574675</xdr:rowOff>
    </xdr:from>
    <xdr:ext cx="65" cy="172227"/>
    <xdr:sp macro="" textlink="">
      <xdr:nvSpPr>
        <xdr:cNvPr id="2" name="TextBox 9">
          <a:extLst>
            <a:ext uri="{FF2B5EF4-FFF2-40B4-BE49-F238E27FC236}">
              <a16:creationId xmlns:a16="http://schemas.microsoft.com/office/drawing/2014/main" id="{067818CC-20EB-4F00-9E8E-8096E24AD7F6}"/>
            </a:ext>
            <a:ext uri="{147F2762-F138-4A5C-976F-8EAC2B608ADB}">
              <a16:predDERef xmlns:a16="http://schemas.microsoft.com/office/drawing/2014/main" pred="{3EF4D9FB-59D9-44F5-85BF-667780105336}"/>
            </a:ext>
          </a:extLst>
        </xdr:cNvPr>
        <xdr:cNvSpPr txBox="1"/>
      </xdr:nvSpPr>
      <xdr:spPr>
        <a:xfrm>
          <a:off x="11512550" y="1501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12</xdr:row>
      <xdr:rowOff>574675</xdr:rowOff>
    </xdr:from>
    <xdr:ext cx="65" cy="172227"/>
    <xdr:sp macro="" textlink="">
      <xdr:nvSpPr>
        <xdr:cNvPr id="3" name="TextBox 9">
          <a:extLst>
            <a:ext uri="{FF2B5EF4-FFF2-40B4-BE49-F238E27FC236}">
              <a16:creationId xmlns:a16="http://schemas.microsoft.com/office/drawing/2014/main" id="{D5152E98-FC4C-420A-AB76-FE5C691667A8}"/>
            </a:ext>
            <a:ext uri="{147F2762-F138-4A5C-976F-8EAC2B608ADB}">
              <a16:predDERef xmlns:a16="http://schemas.microsoft.com/office/drawing/2014/main" pred="{3EF4D9FB-59D9-44F5-85BF-667780105336}"/>
            </a:ext>
          </a:extLst>
        </xdr:cNvPr>
        <xdr:cNvSpPr txBox="1"/>
      </xdr:nvSpPr>
      <xdr:spPr>
        <a:xfrm>
          <a:off x="11512550" y="315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4" name="TextBox 9">
          <a:extLst>
            <a:ext uri="{FF2B5EF4-FFF2-40B4-BE49-F238E27FC236}">
              <a16:creationId xmlns:a16="http://schemas.microsoft.com/office/drawing/2014/main" id="{6838F9BA-54AC-4242-8641-3D13FE393150}"/>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5" name="TextBox 9">
          <a:extLst>
            <a:ext uri="{FF2B5EF4-FFF2-40B4-BE49-F238E27FC236}">
              <a16:creationId xmlns:a16="http://schemas.microsoft.com/office/drawing/2014/main" id="{E1D9F1F9-B0B6-449A-BBC4-D7D4DF0898AD}"/>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6" name="TextBox 9">
          <a:extLst>
            <a:ext uri="{FF2B5EF4-FFF2-40B4-BE49-F238E27FC236}">
              <a16:creationId xmlns:a16="http://schemas.microsoft.com/office/drawing/2014/main" id="{ED30C8EA-4104-4BDD-ACCF-4CB934BFE909}"/>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7" name="TextBox 9">
          <a:extLst>
            <a:ext uri="{FF2B5EF4-FFF2-40B4-BE49-F238E27FC236}">
              <a16:creationId xmlns:a16="http://schemas.microsoft.com/office/drawing/2014/main" id="{B876C6A1-7361-4BAF-9B7F-10B7BAC62E25}"/>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8" name="TextBox 9">
          <a:extLst>
            <a:ext uri="{FF2B5EF4-FFF2-40B4-BE49-F238E27FC236}">
              <a16:creationId xmlns:a16="http://schemas.microsoft.com/office/drawing/2014/main" id="{07755F0A-9F7D-4648-9ED8-46132ECD2C74}"/>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9" name="TextBox 9">
          <a:extLst>
            <a:ext uri="{FF2B5EF4-FFF2-40B4-BE49-F238E27FC236}">
              <a16:creationId xmlns:a16="http://schemas.microsoft.com/office/drawing/2014/main" id="{9B59CF13-2853-4FA9-AD4F-7CB850E8370C}"/>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0" name="TextBox 9">
          <a:extLst>
            <a:ext uri="{FF2B5EF4-FFF2-40B4-BE49-F238E27FC236}">
              <a16:creationId xmlns:a16="http://schemas.microsoft.com/office/drawing/2014/main" id="{E08EE995-0152-473F-83EB-1FBDEB370808}"/>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1" name="TextBox 9">
          <a:extLst>
            <a:ext uri="{FF2B5EF4-FFF2-40B4-BE49-F238E27FC236}">
              <a16:creationId xmlns:a16="http://schemas.microsoft.com/office/drawing/2014/main" id="{987B8918-AEFA-4BFE-B91F-7965E8C06A18}"/>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2" name="TextBox 9">
          <a:extLst>
            <a:ext uri="{FF2B5EF4-FFF2-40B4-BE49-F238E27FC236}">
              <a16:creationId xmlns:a16="http://schemas.microsoft.com/office/drawing/2014/main" id="{C14B4853-19F7-4D17-A5D3-C69C58C2BEAA}"/>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3" name="TextBox 9">
          <a:extLst>
            <a:ext uri="{FF2B5EF4-FFF2-40B4-BE49-F238E27FC236}">
              <a16:creationId xmlns:a16="http://schemas.microsoft.com/office/drawing/2014/main" id="{7B1D3C50-058B-4E98-AB59-ED7268E0CCA8}"/>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4" name="TextBox 9">
          <a:extLst>
            <a:ext uri="{FF2B5EF4-FFF2-40B4-BE49-F238E27FC236}">
              <a16:creationId xmlns:a16="http://schemas.microsoft.com/office/drawing/2014/main" id="{97F8429D-3734-48F9-A3EF-6FEE6BAB037B}"/>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5" name="TextBox 9">
          <a:extLst>
            <a:ext uri="{FF2B5EF4-FFF2-40B4-BE49-F238E27FC236}">
              <a16:creationId xmlns:a16="http://schemas.microsoft.com/office/drawing/2014/main" id="{12E7D3FC-172A-4A5A-B851-A573BB446D21}"/>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6" name="TextBox 9">
          <a:extLst>
            <a:ext uri="{FF2B5EF4-FFF2-40B4-BE49-F238E27FC236}">
              <a16:creationId xmlns:a16="http://schemas.microsoft.com/office/drawing/2014/main" id="{828456B4-7BA6-4B2F-B328-87EAD0BFD215}"/>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7" name="TextBox 9">
          <a:extLst>
            <a:ext uri="{FF2B5EF4-FFF2-40B4-BE49-F238E27FC236}">
              <a16:creationId xmlns:a16="http://schemas.microsoft.com/office/drawing/2014/main" id="{BE39D739-D64B-487A-A022-4DBD9583CADC}"/>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8" name="TextBox 9">
          <a:extLst>
            <a:ext uri="{FF2B5EF4-FFF2-40B4-BE49-F238E27FC236}">
              <a16:creationId xmlns:a16="http://schemas.microsoft.com/office/drawing/2014/main" id="{67CF7574-93F5-498F-A6D5-5EE856EF1D74}"/>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9" name="TextBox 9">
          <a:extLst>
            <a:ext uri="{FF2B5EF4-FFF2-40B4-BE49-F238E27FC236}">
              <a16:creationId xmlns:a16="http://schemas.microsoft.com/office/drawing/2014/main" id="{0818B2FB-5AD3-4000-A54D-1B456331D263}"/>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0" name="TextBox 9">
          <a:extLst>
            <a:ext uri="{FF2B5EF4-FFF2-40B4-BE49-F238E27FC236}">
              <a16:creationId xmlns:a16="http://schemas.microsoft.com/office/drawing/2014/main" id="{B848748E-51D0-495B-B491-9282633600DB}"/>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1" name="TextBox 9">
          <a:extLst>
            <a:ext uri="{FF2B5EF4-FFF2-40B4-BE49-F238E27FC236}">
              <a16:creationId xmlns:a16="http://schemas.microsoft.com/office/drawing/2014/main" id="{91430E81-E758-4D62-9D19-4CE462FDDB0B}"/>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2" name="TextBox 9">
          <a:extLst>
            <a:ext uri="{FF2B5EF4-FFF2-40B4-BE49-F238E27FC236}">
              <a16:creationId xmlns:a16="http://schemas.microsoft.com/office/drawing/2014/main" id="{3AC40EA7-6147-4C24-A782-8C41EA7B91B4}"/>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3" name="TextBox 9">
          <a:extLst>
            <a:ext uri="{FF2B5EF4-FFF2-40B4-BE49-F238E27FC236}">
              <a16:creationId xmlns:a16="http://schemas.microsoft.com/office/drawing/2014/main" id="{2F30E6BC-4F33-4638-9C9D-5C06AD39EB87}"/>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4" name="TextBox 9">
          <a:extLst>
            <a:ext uri="{FF2B5EF4-FFF2-40B4-BE49-F238E27FC236}">
              <a16:creationId xmlns:a16="http://schemas.microsoft.com/office/drawing/2014/main" id="{8D01DFB0-264E-410A-BCBA-6CF211F728CA}"/>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5" name="TextBox 9">
          <a:extLst>
            <a:ext uri="{FF2B5EF4-FFF2-40B4-BE49-F238E27FC236}">
              <a16:creationId xmlns:a16="http://schemas.microsoft.com/office/drawing/2014/main" id="{8DD5CA52-93AE-405B-96D4-070B7A27F413}"/>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6" name="TextBox 9">
          <a:extLst>
            <a:ext uri="{FF2B5EF4-FFF2-40B4-BE49-F238E27FC236}">
              <a16:creationId xmlns:a16="http://schemas.microsoft.com/office/drawing/2014/main" id="{1D0E7185-F1DF-4DF1-9D08-46C28C82F9E5}"/>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7" name="TextBox 9">
          <a:extLst>
            <a:ext uri="{FF2B5EF4-FFF2-40B4-BE49-F238E27FC236}">
              <a16:creationId xmlns:a16="http://schemas.microsoft.com/office/drawing/2014/main" id="{32B831DA-DAD6-45B2-83A5-6031F4D2072B}"/>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8" name="TextBox 9">
          <a:extLst>
            <a:ext uri="{FF2B5EF4-FFF2-40B4-BE49-F238E27FC236}">
              <a16:creationId xmlns:a16="http://schemas.microsoft.com/office/drawing/2014/main" id="{039D803C-2763-4E71-BD6E-BE630174E6D9}"/>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9" name="TextBox 9">
          <a:extLst>
            <a:ext uri="{FF2B5EF4-FFF2-40B4-BE49-F238E27FC236}">
              <a16:creationId xmlns:a16="http://schemas.microsoft.com/office/drawing/2014/main" id="{68A11742-A5FD-4287-82FD-C604ED1E76FD}"/>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0" name="TextBox 9">
          <a:extLst>
            <a:ext uri="{FF2B5EF4-FFF2-40B4-BE49-F238E27FC236}">
              <a16:creationId xmlns:a16="http://schemas.microsoft.com/office/drawing/2014/main" id="{527CF5B9-200A-4747-BCF2-D47AEA8BBFD7}"/>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1" name="TextBox 9">
          <a:extLst>
            <a:ext uri="{FF2B5EF4-FFF2-40B4-BE49-F238E27FC236}">
              <a16:creationId xmlns:a16="http://schemas.microsoft.com/office/drawing/2014/main" id="{1D185F7E-5153-45AE-94D5-A9D52BD890C7}"/>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2" name="TextBox 9">
          <a:extLst>
            <a:ext uri="{FF2B5EF4-FFF2-40B4-BE49-F238E27FC236}">
              <a16:creationId xmlns:a16="http://schemas.microsoft.com/office/drawing/2014/main" id="{E9B6998D-D30D-4742-A376-AE33FC433990}"/>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3" name="TextBox 9">
          <a:extLst>
            <a:ext uri="{FF2B5EF4-FFF2-40B4-BE49-F238E27FC236}">
              <a16:creationId xmlns:a16="http://schemas.microsoft.com/office/drawing/2014/main" id="{7CB2C554-4690-41EF-9B0B-5B0CA2CBE1ED}"/>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4" name="TextBox 9">
          <a:extLst>
            <a:ext uri="{FF2B5EF4-FFF2-40B4-BE49-F238E27FC236}">
              <a16:creationId xmlns:a16="http://schemas.microsoft.com/office/drawing/2014/main" id="{52462C4E-BE7F-405D-BCF9-8823350434DC}"/>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5" name="TextBox 9">
          <a:extLst>
            <a:ext uri="{FF2B5EF4-FFF2-40B4-BE49-F238E27FC236}">
              <a16:creationId xmlns:a16="http://schemas.microsoft.com/office/drawing/2014/main" id="{5A83D779-61E5-45CD-935E-E9982A59567C}"/>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6" name="TextBox 9">
          <a:extLst>
            <a:ext uri="{FF2B5EF4-FFF2-40B4-BE49-F238E27FC236}">
              <a16:creationId xmlns:a16="http://schemas.microsoft.com/office/drawing/2014/main" id="{E31811AE-A8D7-46E6-B5B9-B9141800DFE4}"/>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0</xdr:colOff>
      <xdr:row>3</xdr:row>
      <xdr:rowOff>574675</xdr:rowOff>
    </xdr:from>
    <xdr:ext cx="65" cy="172227"/>
    <xdr:sp macro="" textlink="">
      <xdr:nvSpPr>
        <xdr:cNvPr id="2" name="TextBox 9">
          <a:extLst>
            <a:ext uri="{FF2B5EF4-FFF2-40B4-BE49-F238E27FC236}">
              <a16:creationId xmlns:a16="http://schemas.microsoft.com/office/drawing/2014/main" id="{631442BA-5233-4544-9A39-AA2D6860F3C4}"/>
            </a:ext>
            <a:ext uri="{147F2762-F138-4A5C-976F-8EAC2B608ADB}">
              <a16:predDERef xmlns:a16="http://schemas.microsoft.com/office/drawing/2014/main" pred="{3EF4D9FB-59D9-44F5-85BF-667780105336}"/>
            </a:ext>
          </a:extLst>
        </xdr:cNvPr>
        <xdr:cNvSpPr txBox="1"/>
      </xdr:nvSpPr>
      <xdr:spPr>
        <a:xfrm>
          <a:off x="11512550" y="1501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12</xdr:row>
      <xdr:rowOff>574675</xdr:rowOff>
    </xdr:from>
    <xdr:ext cx="65" cy="172227"/>
    <xdr:sp macro="" textlink="">
      <xdr:nvSpPr>
        <xdr:cNvPr id="3" name="TextBox 9">
          <a:extLst>
            <a:ext uri="{FF2B5EF4-FFF2-40B4-BE49-F238E27FC236}">
              <a16:creationId xmlns:a16="http://schemas.microsoft.com/office/drawing/2014/main" id="{EC896D3C-61E5-4534-9B29-C6197A8FD2E3}"/>
            </a:ext>
            <a:ext uri="{147F2762-F138-4A5C-976F-8EAC2B608ADB}">
              <a16:predDERef xmlns:a16="http://schemas.microsoft.com/office/drawing/2014/main" pred="{3EF4D9FB-59D9-44F5-85BF-667780105336}"/>
            </a:ext>
          </a:extLst>
        </xdr:cNvPr>
        <xdr:cNvSpPr txBox="1"/>
      </xdr:nvSpPr>
      <xdr:spPr>
        <a:xfrm>
          <a:off x="11512550" y="315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4" name="TextBox 9">
          <a:extLst>
            <a:ext uri="{FF2B5EF4-FFF2-40B4-BE49-F238E27FC236}">
              <a16:creationId xmlns:a16="http://schemas.microsoft.com/office/drawing/2014/main" id="{E594656F-654A-4526-83B5-0464E0EAEAC3}"/>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5" name="TextBox 9">
          <a:extLst>
            <a:ext uri="{FF2B5EF4-FFF2-40B4-BE49-F238E27FC236}">
              <a16:creationId xmlns:a16="http://schemas.microsoft.com/office/drawing/2014/main" id="{A7824C67-7163-4118-B4C6-053703BA0AAC}"/>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6" name="TextBox 9">
          <a:extLst>
            <a:ext uri="{FF2B5EF4-FFF2-40B4-BE49-F238E27FC236}">
              <a16:creationId xmlns:a16="http://schemas.microsoft.com/office/drawing/2014/main" id="{C5703994-A80D-441D-B401-824F50C43A38}"/>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7" name="TextBox 9">
          <a:extLst>
            <a:ext uri="{FF2B5EF4-FFF2-40B4-BE49-F238E27FC236}">
              <a16:creationId xmlns:a16="http://schemas.microsoft.com/office/drawing/2014/main" id="{3A6C4EE2-A5D4-4EAD-BCAC-74C6A80DEACC}"/>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8" name="TextBox 9">
          <a:extLst>
            <a:ext uri="{FF2B5EF4-FFF2-40B4-BE49-F238E27FC236}">
              <a16:creationId xmlns:a16="http://schemas.microsoft.com/office/drawing/2014/main" id="{E701FC58-1161-4E8A-9763-FD0EDAF1C832}"/>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9" name="TextBox 9">
          <a:extLst>
            <a:ext uri="{FF2B5EF4-FFF2-40B4-BE49-F238E27FC236}">
              <a16:creationId xmlns:a16="http://schemas.microsoft.com/office/drawing/2014/main" id="{4FDAF029-13B5-4635-B35B-5475A563EAD8}"/>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0" name="TextBox 9">
          <a:extLst>
            <a:ext uri="{FF2B5EF4-FFF2-40B4-BE49-F238E27FC236}">
              <a16:creationId xmlns:a16="http://schemas.microsoft.com/office/drawing/2014/main" id="{5F4826EF-F1ED-426B-9359-C111E83D202A}"/>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1" name="TextBox 9">
          <a:extLst>
            <a:ext uri="{FF2B5EF4-FFF2-40B4-BE49-F238E27FC236}">
              <a16:creationId xmlns:a16="http://schemas.microsoft.com/office/drawing/2014/main" id="{DBC2F40A-26AF-413D-BB18-C7DCBB7961D9}"/>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2" name="TextBox 9">
          <a:extLst>
            <a:ext uri="{FF2B5EF4-FFF2-40B4-BE49-F238E27FC236}">
              <a16:creationId xmlns:a16="http://schemas.microsoft.com/office/drawing/2014/main" id="{B59223EB-BCED-4D23-AE2A-4DC37DF864A0}"/>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3" name="TextBox 9">
          <a:extLst>
            <a:ext uri="{FF2B5EF4-FFF2-40B4-BE49-F238E27FC236}">
              <a16:creationId xmlns:a16="http://schemas.microsoft.com/office/drawing/2014/main" id="{4CF5098B-BAEC-4E6F-AA1E-37455B83D507}"/>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4" name="TextBox 9">
          <a:extLst>
            <a:ext uri="{FF2B5EF4-FFF2-40B4-BE49-F238E27FC236}">
              <a16:creationId xmlns:a16="http://schemas.microsoft.com/office/drawing/2014/main" id="{2707FBDA-08EE-494A-83C8-E9F64ED0474E}"/>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5" name="TextBox 9">
          <a:extLst>
            <a:ext uri="{FF2B5EF4-FFF2-40B4-BE49-F238E27FC236}">
              <a16:creationId xmlns:a16="http://schemas.microsoft.com/office/drawing/2014/main" id="{63E6B387-92DD-4C68-9B53-03A0A3927DAC}"/>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6" name="TextBox 9">
          <a:extLst>
            <a:ext uri="{FF2B5EF4-FFF2-40B4-BE49-F238E27FC236}">
              <a16:creationId xmlns:a16="http://schemas.microsoft.com/office/drawing/2014/main" id="{83AE5BC9-66B0-45E2-A0D9-43FEFE731EC5}"/>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7" name="TextBox 9">
          <a:extLst>
            <a:ext uri="{FF2B5EF4-FFF2-40B4-BE49-F238E27FC236}">
              <a16:creationId xmlns:a16="http://schemas.microsoft.com/office/drawing/2014/main" id="{83DE3554-5A5B-4701-AF99-E964473DE26A}"/>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8" name="TextBox 9">
          <a:extLst>
            <a:ext uri="{FF2B5EF4-FFF2-40B4-BE49-F238E27FC236}">
              <a16:creationId xmlns:a16="http://schemas.microsoft.com/office/drawing/2014/main" id="{9F599168-9A6F-428A-941F-06D0CA4A3581}"/>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19" name="TextBox 9">
          <a:extLst>
            <a:ext uri="{FF2B5EF4-FFF2-40B4-BE49-F238E27FC236}">
              <a16:creationId xmlns:a16="http://schemas.microsoft.com/office/drawing/2014/main" id="{3DE9EDB3-09C2-41FF-9B5B-16266CE73177}"/>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0" name="TextBox 9">
          <a:extLst>
            <a:ext uri="{FF2B5EF4-FFF2-40B4-BE49-F238E27FC236}">
              <a16:creationId xmlns:a16="http://schemas.microsoft.com/office/drawing/2014/main" id="{4F4E2701-3413-48AD-9ACF-79E4B00E3163}"/>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1" name="TextBox 9">
          <a:extLst>
            <a:ext uri="{FF2B5EF4-FFF2-40B4-BE49-F238E27FC236}">
              <a16:creationId xmlns:a16="http://schemas.microsoft.com/office/drawing/2014/main" id="{96DFB1A9-667F-4437-BCAB-3D45DFAAA0ED}"/>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2" name="TextBox 9">
          <a:extLst>
            <a:ext uri="{FF2B5EF4-FFF2-40B4-BE49-F238E27FC236}">
              <a16:creationId xmlns:a16="http://schemas.microsoft.com/office/drawing/2014/main" id="{E82DB136-9271-4416-AA08-A77152C0CA71}"/>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3" name="TextBox 9">
          <a:extLst>
            <a:ext uri="{FF2B5EF4-FFF2-40B4-BE49-F238E27FC236}">
              <a16:creationId xmlns:a16="http://schemas.microsoft.com/office/drawing/2014/main" id="{53E11D90-8627-4E9A-BC3D-EFAC5155D779}"/>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4" name="TextBox 9">
          <a:extLst>
            <a:ext uri="{FF2B5EF4-FFF2-40B4-BE49-F238E27FC236}">
              <a16:creationId xmlns:a16="http://schemas.microsoft.com/office/drawing/2014/main" id="{B314BD35-3875-4902-929E-27F5B664205B}"/>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5" name="TextBox 9">
          <a:extLst>
            <a:ext uri="{FF2B5EF4-FFF2-40B4-BE49-F238E27FC236}">
              <a16:creationId xmlns:a16="http://schemas.microsoft.com/office/drawing/2014/main" id="{4290D719-020C-4725-B2D6-0BD1640C72D4}"/>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6" name="TextBox 9">
          <a:extLst>
            <a:ext uri="{FF2B5EF4-FFF2-40B4-BE49-F238E27FC236}">
              <a16:creationId xmlns:a16="http://schemas.microsoft.com/office/drawing/2014/main" id="{B34BFB4A-F713-4D0A-A276-B0D8525ED98B}"/>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7" name="TextBox 9">
          <a:extLst>
            <a:ext uri="{FF2B5EF4-FFF2-40B4-BE49-F238E27FC236}">
              <a16:creationId xmlns:a16="http://schemas.microsoft.com/office/drawing/2014/main" id="{96B80514-F0BB-4207-AD03-933B41A7DFF6}"/>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8" name="TextBox 9">
          <a:extLst>
            <a:ext uri="{FF2B5EF4-FFF2-40B4-BE49-F238E27FC236}">
              <a16:creationId xmlns:a16="http://schemas.microsoft.com/office/drawing/2014/main" id="{42896A1A-7C93-4AE3-8CA9-41B91BA69638}"/>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29" name="TextBox 9">
          <a:extLst>
            <a:ext uri="{FF2B5EF4-FFF2-40B4-BE49-F238E27FC236}">
              <a16:creationId xmlns:a16="http://schemas.microsoft.com/office/drawing/2014/main" id="{DCBC3600-B0C6-44A7-9D79-932FC4603984}"/>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0" name="TextBox 9">
          <a:extLst>
            <a:ext uri="{FF2B5EF4-FFF2-40B4-BE49-F238E27FC236}">
              <a16:creationId xmlns:a16="http://schemas.microsoft.com/office/drawing/2014/main" id="{DB076B50-7238-4C0C-A73B-CC8265C3E50B}"/>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1" name="TextBox 9">
          <a:extLst>
            <a:ext uri="{FF2B5EF4-FFF2-40B4-BE49-F238E27FC236}">
              <a16:creationId xmlns:a16="http://schemas.microsoft.com/office/drawing/2014/main" id="{5371E2B5-F964-4EF3-A51E-BB986610D186}"/>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2" name="TextBox 9">
          <a:extLst>
            <a:ext uri="{FF2B5EF4-FFF2-40B4-BE49-F238E27FC236}">
              <a16:creationId xmlns:a16="http://schemas.microsoft.com/office/drawing/2014/main" id="{2EE07863-50E7-43D7-8C78-75D2448C5DA4}"/>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3" name="TextBox 9">
          <a:extLst>
            <a:ext uri="{FF2B5EF4-FFF2-40B4-BE49-F238E27FC236}">
              <a16:creationId xmlns:a16="http://schemas.microsoft.com/office/drawing/2014/main" id="{1862F9AA-46E0-41FC-9E07-CCCA8B24F541}"/>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4" name="TextBox 9">
          <a:extLst>
            <a:ext uri="{FF2B5EF4-FFF2-40B4-BE49-F238E27FC236}">
              <a16:creationId xmlns:a16="http://schemas.microsoft.com/office/drawing/2014/main" id="{6B78D973-BFE6-47E4-A747-C4C4F983F788}"/>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5" name="TextBox 9">
          <a:extLst>
            <a:ext uri="{FF2B5EF4-FFF2-40B4-BE49-F238E27FC236}">
              <a16:creationId xmlns:a16="http://schemas.microsoft.com/office/drawing/2014/main" id="{79A80263-0571-4D4F-B260-E2938F19B512}"/>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7</xdr:col>
      <xdr:colOff>0</xdr:colOff>
      <xdr:row>21</xdr:row>
      <xdr:rowOff>0</xdr:rowOff>
    </xdr:from>
    <xdr:ext cx="65" cy="172227"/>
    <xdr:sp macro="" textlink="">
      <xdr:nvSpPr>
        <xdr:cNvPr id="36" name="TextBox 9">
          <a:extLst>
            <a:ext uri="{FF2B5EF4-FFF2-40B4-BE49-F238E27FC236}">
              <a16:creationId xmlns:a16="http://schemas.microsoft.com/office/drawing/2014/main" id="{0A5491E9-0D14-40C5-A25D-F0B554DCEB66}"/>
            </a:ext>
            <a:ext uri="{147F2762-F138-4A5C-976F-8EAC2B608ADB}">
              <a16:predDERef xmlns:a16="http://schemas.microsoft.com/office/drawing/2014/main" pred="{3EF4D9FB-59D9-44F5-85BF-667780105336}"/>
            </a:ext>
          </a:extLst>
        </xdr:cNvPr>
        <xdr:cNvSpPr txBox="1"/>
      </xdr:nvSpPr>
      <xdr:spPr>
        <a:xfrm>
          <a:off x="11512550" y="4635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504825</xdr:colOff>
      <xdr:row>3</xdr:row>
      <xdr:rowOff>574675</xdr:rowOff>
    </xdr:from>
    <xdr:ext cx="65" cy="172227"/>
    <xdr:sp macro="" textlink="">
      <xdr:nvSpPr>
        <xdr:cNvPr id="2" name="TextBox 9">
          <a:extLst>
            <a:ext uri="{FF2B5EF4-FFF2-40B4-BE49-F238E27FC236}">
              <a16:creationId xmlns:a16="http://schemas.microsoft.com/office/drawing/2014/main" id="{4FA47AF7-7DD7-473E-8911-A26EA9637131}"/>
            </a:ext>
            <a:ext uri="{147F2762-F138-4A5C-976F-8EAC2B608ADB}">
              <a16:predDERef xmlns:a16="http://schemas.microsoft.com/office/drawing/2014/main" pred="{89578800-52BA-4366-A8AD-C3FBCADA36DF}"/>
            </a:ext>
          </a:extLst>
        </xdr:cNvPr>
        <xdr:cNvSpPr txBox="1"/>
      </xdr:nvSpPr>
      <xdr:spPr>
        <a:xfrm>
          <a:off x="12001500" y="165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8</xdr:col>
      <xdr:colOff>504825</xdr:colOff>
      <xdr:row>3</xdr:row>
      <xdr:rowOff>574675</xdr:rowOff>
    </xdr:from>
    <xdr:ext cx="65" cy="172227"/>
    <xdr:sp macro="" textlink="">
      <xdr:nvSpPr>
        <xdr:cNvPr id="3" name="TextBox 2">
          <a:extLst>
            <a:ext uri="{FF2B5EF4-FFF2-40B4-BE49-F238E27FC236}">
              <a16:creationId xmlns:a16="http://schemas.microsoft.com/office/drawing/2014/main" id="{6206B119-9406-42F1-88E9-F1835053DF8B}"/>
            </a:ext>
          </a:extLst>
        </xdr:cNvPr>
        <xdr:cNvSpPr txBox="1"/>
      </xdr:nvSpPr>
      <xdr:spPr>
        <a:xfrm>
          <a:off x="12001500" y="165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8</xdr:col>
      <xdr:colOff>504825</xdr:colOff>
      <xdr:row>3</xdr:row>
      <xdr:rowOff>574675</xdr:rowOff>
    </xdr:from>
    <xdr:ext cx="65" cy="172227"/>
    <xdr:sp macro="" textlink="">
      <xdr:nvSpPr>
        <xdr:cNvPr id="4" name="TextBox 9">
          <a:extLst>
            <a:ext uri="{FF2B5EF4-FFF2-40B4-BE49-F238E27FC236}">
              <a16:creationId xmlns:a16="http://schemas.microsoft.com/office/drawing/2014/main" id="{CEF21F4F-A627-48F4-8881-E6FF0D4D9CCC}"/>
            </a:ext>
            <a:ext uri="{147F2762-F138-4A5C-976F-8EAC2B608ADB}">
              <a16:predDERef xmlns:a16="http://schemas.microsoft.com/office/drawing/2014/main" pred="{89578800-52BA-4366-A8AD-C3FBCADA36DF}"/>
            </a:ext>
          </a:extLst>
        </xdr:cNvPr>
        <xdr:cNvSpPr txBox="1"/>
      </xdr:nvSpPr>
      <xdr:spPr>
        <a:xfrm>
          <a:off x="12001500" y="165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A7DE99A8-0710-4257-9E0D-D065C2F59162}" autoFormatId="16" applyNumberFormats="0" applyBorderFormats="0" applyFontFormats="0" applyPatternFormats="0" applyAlignmentFormats="0" applyWidthHeightFormats="0">
  <queryTableRefresh nextId="4" unboundColumnsRight="1">
    <queryTableFields count="2">
      <queryTableField id="1" name="Name" tableColumnId="1"/>
      <queryTableField id="3" dataBound="0"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53A9A8B-BBE5-4DC3-B7DE-943DA5375CD7}" name="_21__Formaldehyde_RE_Consumer_Indoor_Air_Acute_and_Chronic_Inhalation_Risk_Calcul" displayName="_21__Formaldehyde_RE_Consumer_Indoor_Air_Acute_and_Chronic_Inhalation_Risk_Calcul" ref="A1:B7" tableType="queryTable" totalsRowShown="0" headerRowDxfId="42">
  <autoFilter ref="A1:B7" xr:uid="{053A9A8B-BBE5-4DC3-B7DE-943DA5375CD7}">
    <filterColumn colId="0" hiddenButton="1"/>
    <filterColumn colId="1" hiddenButton="1"/>
  </autoFilter>
  <tableColumns count="2">
    <tableColumn id="1" xr3:uid="{F2AB5DE2-8ADD-4011-8D83-A089ED769789}" uniqueName="1" name="Name" queryTableFieldId="1" dataDxfId="41"/>
    <tableColumn id="3" xr3:uid="{7657A51C-0E41-4762-8301-BC9096E8659C}" uniqueName="3" name="Description" queryTableFieldId="3" dataDxfId="4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664050E-F646-4FB9-BB16-E824C106C79C}" name="Table1" displayName="Table1" ref="C36:G58" totalsRowShown="0" headerRowDxfId="39" dataDxfId="38">
  <autoFilter ref="C36:G58" xr:uid="{2664050E-F646-4FB9-BB16-E824C106C79C}">
    <filterColumn colId="0" hiddenButton="1"/>
    <filterColumn colId="1" hiddenButton="1"/>
    <filterColumn colId="2" hiddenButton="1"/>
    <filterColumn colId="3" hiddenButton="1"/>
    <filterColumn colId="4" hiddenButton="1"/>
  </autoFilter>
  <sortState xmlns:xlrd2="http://schemas.microsoft.com/office/spreadsheetml/2017/richdata2" ref="C37:G53">
    <sortCondition ref="C37:C53"/>
  </sortState>
  <tableColumns count="5">
    <tableColumn id="1" xr3:uid="{48B8CCAC-89F7-4B54-83B5-CC5CAF2F50B0}" name="Name" dataDxfId="37"/>
    <tableColumn id="3" xr3:uid="{1081218C-DB29-46CE-B340-5E4FAFF354AB}" name="Usage" dataDxfId="36"/>
    <tableColumn id="4" xr3:uid="{8305A219-1640-4CB0-9D5E-F857F137F801}" name="Format" dataDxfId="35"/>
    <tableColumn id="9" xr3:uid="{3CFDDF8C-D8CC-486C-B044-EFB224E71A05}" name="Description" dataDxfId="34"/>
    <tableColumn id="10" xr3:uid="{24B0D434-0B5D-4A29-8D78-56F9AEEF4D72}" name="Unit" dataDxfId="33"/>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8C639A3-7D8D-4B08-A6DF-7575D49FF601}" name="Benchmark" displayName="Benchmark" ref="B3:F7" totalsRowShown="0" headerRowDxfId="32" dataDxfId="31">
  <autoFilter ref="B3:F7" xr:uid="{08C639A3-7D8D-4B08-A6DF-7575D49FF601}">
    <filterColumn colId="0" hiddenButton="1"/>
    <filterColumn colId="1" hiddenButton="1"/>
    <filterColumn colId="2" hiddenButton="1"/>
    <filterColumn colId="3" hiddenButton="1"/>
    <filterColumn colId="4" hiddenButton="1"/>
  </autoFilter>
  <tableColumns count="5">
    <tableColumn id="1" xr3:uid="{C12EC340-8E8E-4C6C-843D-2AD4B94824C8}" name="Risk Category" dataDxfId="30"/>
    <tableColumn id="2" xr3:uid="{CAB6C235-A798-4794-B314-FFE6D4C7859E}" name="Description" dataDxfId="29"/>
    <tableColumn id="3" xr3:uid="{8BBC028B-DACF-4824-9F03-DE0D945DD7C8}" name="Concentration" dataDxfId="28" dataCellStyle="Input"/>
    <tableColumn id="4" xr3:uid="{96954610-B04C-46B4-82C5-B650ADD42C63}" name="Conc. Unit" dataDxfId="27" dataCellStyle="Input"/>
    <tableColumn id="5" xr3:uid="{8A314906-53B5-4A74-887B-F519C66D843D}" name="Benchmark" dataDxfId="26" dataCellStyle="Input"/>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E22C9AB-4639-4459-B0A5-BA63C2E83BAF}" name="AcuteConsumer913" displayName="AcuteConsumer913" ref="B4:G34" totalsRowShown="0" headerRowDxfId="25" dataDxfId="24">
  <autoFilter ref="B4:G34" xr:uid="{9E9B8867-5BB8-4D99-AA56-92B2EE10824A}">
    <filterColumn colId="3">
      <filters>
        <filter val="Near Field"/>
        <filter val="Zone 1"/>
      </filters>
    </filterColumn>
    <filterColumn colId="4">
      <customFilters>
        <customFilter operator="notEqual" val=" "/>
      </customFilters>
    </filterColumn>
  </autoFilter>
  <tableColumns count="6">
    <tableColumn id="6" xr3:uid="{1363F666-2A9A-42B2-951E-180B248F77CF}" name="Line" dataDxfId="23"/>
    <tableColumn id="1" xr3:uid="{AA8ADAF8-FC08-4F21-B80F-EB43D2C92E3B}" name="Condition of Use Subcategory_x000a_" dataDxfId="22" totalsRowDxfId="21"/>
    <tableColumn id="2" xr3:uid="{F32A2CF3-E9B0-4202-8A98-9F37E1E6B3CB}" name="Scenario_x000a_" dataDxfId="20" totalsRowDxfId="19"/>
    <tableColumn id="3" xr3:uid="{511D6149-3F66-47D0-AD05-1E0BCDC9602B}" name="Zone_x000a_" dataDxfId="18" totalsRowDxfId="17"/>
    <tableColumn id="4" xr3:uid="{6E5EDFDB-01D5-47F6-B1D9-F3DDD5D291DF}" name="1-hr TWA_x000a_(ug/m3) " dataDxfId="16" totalsRowDxfId="15"/>
    <tableColumn id="5" xr3:uid="{91013118-9A09-4449-9E6B-7BE7048002C1}" name="_x000a_MOE_x000a_" dataDxfId="14" totalsRowDxfId="13"/>
  </tableColumns>
  <tableStyleInfo name="TableStyleMedium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96D8053-A692-47DE-BAFF-7F877F64F5BB}" name="AcuteConsumer1114" displayName="AcuteConsumer1114" ref="B4:G34" totalsRowShown="0" headerRowDxfId="12" dataDxfId="11">
  <autoFilter ref="B4:G34" xr:uid="{9E9B8867-5BB8-4D99-AA56-92B2EE10824A}">
    <filterColumn colId="3">
      <filters>
        <filter val="Near Field"/>
        <filter val="Zone 1"/>
      </filters>
    </filterColumn>
    <filterColumn colId="4">
      <customFilters>
        <customFilter operator="notEqual" val=" "/>
      </customFilters>
    </filterColumn>
  </autoFilter>
  <tableColumns count="6">
    <tableColumn id="6" xr3:uid="{177C5185-2EC8-4FD0-8074-EB591D6A0FFD}" name="Line" dataDxfId="10"/>
    <tableColumn id="1" xr3:uid="{C9DDEA1F-1FAF-40D7-BF92-0BF8B5CD9B62}" name="Condition of Use Subcategory_x000a_" dataDxfId="9" totalsRowDxfId="8"/>
    <tableColumn id="2" xr3:uid="{FC1A010E-A273-4698-912C-FFD10A1042A7}" name="Scenario_x000a_" dataDxfId="7" totalsRowDxfId="6"/>
    <tableColumn id="3" xr3:uid="{82D004A4-FEAC-4B99-B2A2-FE6B8669B28E}" name="Zone_x000a_" dataDxfId="5" totalsRowDxfId="4"/>
    <tableColumn id="4" xr3:uid="{1DA7705C-3001-42FE-A8D7-B84FB55EDD34}" name="3-hr TWA_x000a_(ug/m3) " dataDxfId="3" totalsRowDxfId="2"/>
    <tableColumn id="5" xr3:uid="{ADDB4718-1E3E-4621-AFED-5E4C6BB36AEF}" name="_x000a_MOE_x000a_" dataDxfId="1" totalsRowDxfId="0"/>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D25C70B-C702-445A-A8C4-9136CE5E5886}" name="ChronicConsumer15" displayName="ChronicConsumer15" ref="B4:U31" totalsRowShown="0" headerRowDxfId="84" dataDxfId="83">
  <autoFilter ref="B4:U31" xr:uid="{20F45AFF-305D-47B5-B933-0BB66C6B3055}"/>
  <tableColumns count="20">
    <tableColumn id="22" xr3:uid="{8DAC32BD-2561-49F6-A3CA-B2E993AAC5DC}" name="Line" dataDxfId="82" totalsRowDxfId="81"/>
    <tableColumn id="1" xr3:uid="{EFC0C492-0F74-4287-8FFE-F2B458141919}" name="Condition of Use Subcategory_x000a_" dataDxfId="80" totalsRowDxfId="79"/>
    <tableColumn id="2" xr3:uid="{ACDC4048-8675-40C2-B861-F8BCD9EF79F3}" name="Scenario_x000a_" dataDxfId="78" totalsRowDxfId="77"/>
    <tableColumn id="3" xr3:uid="{3DFCCB3D-A0FA-4A8A-8AC1-C6FF7A1FFB7A}" name="Statistic_x000a_" dataDxfId="76" totalsRowDxfId="75"/>
    <tableColumn id="4" xr3:uid="{B5BFDDFB-A21B-457F-8B2D-3026E9240A9A}" name="Receptor_x000a_" dataDxfId="74" totalsRowDxfId="73"/>
    <tableColumn id="5" xr3:uid="{40444DB9-BD82-4463-A413-7DBE69A14430}" name="CEM Calculated Chronic Average Daily Concentration_x000a_" dataDxfId="72" totalsRowDxfId="71"/>
    <tableColumn id="6" xr3:uid="{83090633-5CC2-45E6-A693-7FE10193616E}" name="Chronic Non-Cancer Exposure Time _x000a_(hours/day)" dataDxfId="70" totalsRowDxfId="69"/>
    <tableColumn id="7" xr3:uid="{172EEA12-A2A2-4946-A803-B6EDCA6ADE78}" name="Chronic Non-Cancer Exposure Frequency _x000a_(days/yr)" dataDxfId="68" totalsRowDxfId="67"/>
    <tableColumn id="8" xr3:uid="{34DBACF3-ADB2-4AD0-8195-6E8DEF7FB86E}" name="Chronic Non-Cancer Exposure Duration_x000a_(yrs)" dataDxfId="66" totalsRowDxfId="65"/>
    <tableColumn id="9" xr3:uid="{CB19F60D-A8C5-4963-9AA0-596D030C505C}" name="Chronic Non-Cancer Averaging Time_x000a_(hrs)" dataDxfId="64" totalsRowDxfId="63">
      <calculatedColumnFormula>24*365</calculatedColumnFormula>
    </tableColumn>
    <tableColumn id="10" xr3:uid="{07982C5F-B76C-4F0E-9D89-363AD496B910}" name="Chronic Non-Cancer Breathing Rate Ratio_x000a_" dataDxfId="62" totalsRowDxfId="61"/>
    <tableColumn id="11" xr3:uid="{A7685D73-64E8-4027-B522-7E225913168F}" name="Cancer Exposure Time _x000a_(hrs/day)" dataDxfId="60" totalsRowDxfId="59"/>
    <tableColumn id="12" xr3:uid="{689B2FAB-6C77-4990-BB92-3D69ACBA4A17}" name="Cancer Exposure Frequency_x000a_(days/yr)" dataDxfId="58" totalsRowDxfId="57"/>
    <tableColumn id="13" xr3:uid="{FCB8D977-46B7-469B-B315-E5D407B1C110}" name="Cancer Exposure Duration_x000a_(yrs)" dataDxfId="56" totalsRowDxfId="55"/>
    <tableColumn id="14" xr3:uid="{E4F72CCA-2138-479D-9744-02E3813EC6F7}" name="Cancer  Lifetime_x000a_(yrs)" dataDxfId="54" totalsRowDxfId="53"/>
    <tableColumn id="15" xr3:uid="{CC1DCD53-05AF-42A2-890B-70511824944F}" name="Cancer Averaging Time_x000a_(hrs) " dataDxfId="52" totalsRowDxfId="51"/>
    <tableColumn id="16" xr3:uid="{9F849C85-5C7F-4633-9B06-9E0BB21BA86C}" name="Cancer Breathing Rate Ratio_x000a_" dataDxfId="50" totalsRowDxfId="49"/>
    <tableColumn id="17" xr3:uid="{2CDF59DD-B2B7-4EBC-9A32-EC70E683E7F0}" name="ADC_x000a_Exposure Concentration _x000a_" dataDxfId="48" totalsRowDxfId="47">
      <calculatedColumnFormula>(ChronicConsumer15[[#This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calculatedColumnFormula>
    </tableColumn>
    <tableColumn id="18" xr3:uid="{680F8EED-BC12-478C-B5E1-EEA03AE3A8C0}" name="LADC_x000a_Exposure Concentration " dataDxfId="46" totalsRowDxfId="45">
      <calculatedColumnFormula>ChronicConsumer15[[#This Row],[ADC
Exposure Concentration 
]]</calculatedColumnFormula>
    </tableColumn>
    <tableColumn id="19" xr3:uid="{B5553C90-044E-4E92-AF27-2F603B7A8A00}" name="Chronic Non-Cancer_x000a_Risk (MOE)_x000a_" dataDxfId="44" totalsRowDxfId="43">
      <calculatedColumnFormula>$U$3/S5</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18E10-18DB-46CB-A00D-63F2DB5B1722}">
  <sheetPr codeName="Sheet8"/>
  <dimension ref="A1:A16"/>
  <sheetViews>
    <sheetView showGridLines="0" workbookViewId="0">
      <selection activeCell="A3" sqref="A3"/>
    </sheetView>
  </sheetViews>
  <sheetFormatPr defaultRowHeight="15" x14ac:dyDescent="0.25"/>
  <cols>
    <col min="1" max="1" width="112.5703125" bestFit="1" customWidth="1"/>
  </cols>
  <sheetData>
    <row r="1" spans="1:1" ht="20.25" customHeight="1" x14ac:dyDescent="0.3">
      <c r="A1" s="79" t="s">
        <v>202</v>
      </c>
    </row>
    <row r="2" spans="1:1" ht="20.25" customHeight="1" x14ac:dyDescent="0.3">
      <c r="A2" s="80" t="s">
        <v>205</v>
      </c>
    </row>
    <row r="3" spans="1:1" ht="20.25" customHeight="1" x14ac:dyDescent="0.25">
      <c r="A3" s="82"/>
    </row>
    <row r="4" spans="1:1" ht="53.1" customHeight="1" x14ac:dyDescent="0.3">
      <c r="A4" s="86" t="s">
        <v>204</v>
      </c>
    </row>
    <row r="5" spans="1:1" ht="20.25" customHeight="1" x14ac:dyDescent="0.25">
      <c r="A5" s="82"/>
    </row>
    <row r="6" spans="1:1" ht="20.25" customHeight="1" x14ac:dyDescent="0.25">
      <c r="A6" s="83" t="s">
        <v>203</v>
      </c>
    </row>
    <row r="7" spans="1:1" ht="20.25" customHeight="1" x14ac:dyDescent="0.25">
      <c r="A7" s="84"/>
    </row>
    <row r="8" spans="1:1" ht="20.25" customHeight="1" x14ac:dyDescent="0.25">
      <c r="A8" s="81"/>
    </row>
    <row r="9" spans="1:1" ht="20.25" customHeight="1" x14ac:dyDescent="0.25">
      <c r="A9" s="82"/>
    </row>
    <row r="10" spans="1:1" ht="20.25" customHeight="1" x14ac:dyDescent="0.25">
      <c r="A10" s="82"/>
    </row>
    <row r="11" spans="1:1" ht="20.25" customHeight="1" x14ac:dyDescent="0.25">
      <c r="A11" s="82"/>
    </row>
    <row r="12" spans="1:1" ht="20.25" customHeight="1" x14ac:dyDescent="0.25">
      <c r="A12" s="82"/>
    </row>
    <row r="13" spans="1:1" x14ac:dyDescent="0.25">
      <c r="A13" s="82"/>
    </row>
    <row r="14" spans="1:1" x14ac:dyDescent="0.25">
      <c r="A14" s="81"/>
    </row>
    <row r="15" spans="1:1" x14ac:dyDescent="0.25">
      <c r="A15" s="81"/>
    </row>
    <row r="16" spans="1:1" ht="15.75" x14ac:dyDescent="0.25">
      <c r="A16" s="85"/>
    </row>
  </sheetData>
  <sheetProtection sheet="1" objects="1" scenarios="1" formatCells="0" formatColumns="0" forma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8EABC-419B-4304-8314-FBD9C72AAD25}">
  <sheetPr codeName="Sheet9"/>
  <dimension ref="A1:B7"/>
  <sheetViews>
    <sheetView workbookViewId="0"/>
  </sheetViews>
  <sheetFormatPr defaultRowHeight="15" x14ac:dyDescent="0.25"/>
  <cols>
    <col min="1" max="1" width="30.42578125" bestFit="1" customWidth="1"/>
    <col min="2" max="2" width="87.85546875" style="65" customWidth="1"/>
  </cols>
  <sheetData>
    <row r="1" spans="1:2" x14ac:dyDescent="0.25">
      <c r="A1" s="24" t="s">
        <v>0</v>
      </c>
      <c r="B1" s="64" t="s">
        <v>1</v>
      </c>
    </row>
    <row r="2" spans="1:2" x14ac:dyDescent="0.25">
      <c r="A2" t="s">
        <v>2</v>
      </c>
      <c r="B2" s="65" t="s">
        <v>3</v>
      </c>
    </row>
    <row r="3" spans="1:2" x14ac:dyDescent="0.25">
      <c r="A3" t="s">
        <v>4</v>
      </c>
      <c r="B3" s="65" t="s">
        <v>5</v>
      </c>
    </row>
    <row r="4" spans="1:2" ht="30" x14ac:dyDescent="0.25">
      <c r="A4" t="s">
        <v>6</v>
      </c>
      <c r="B4" s="65" t="s">
        <v>193</v>
      </c>
    </row>
    <row r="5" spans="1:2" ht="30" x14ac:dyDescent="0.25">
      <c r="A5" t="s">
        <v>197</v>
      </c>
      <c r="B5" s="65" t="s">
        <v>198</v>
      </c>
    </row>
    <row r="6" spans="1:2" ht="30" x14ac:dyDescent="0.25">
      <c r="A6" t="s">
        <v>199</v>
      </c>
      <c r="B6" s="65" t="s">
        <v>200</v>
      </c>
    </row>
    <row r="7" spans="1:2" ht="30" x14ac:dyDescent="0.25">
      <c r="A7" t="s">
        <v>7</v>
      </c>
      <c r="B7" s="65" t="s">
        <v>194</v>
      </c>
    </row>
  </sheetData>
  <sheetProtection sheet="1" objects="1" scenarios="1" formatCells="0" formatColumns="0" formatRows="0"/>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407EE-FEE5-4DE4-8F4C-E2E403CAC576}">
  <sheetPr codeName="Sheet1"/>
  <dimension ref="A1:G68"/>
  <sheetViews>
    <sheetView showGridLines="0" workbookViewId="0"/>
  </sheetViews>
  <sheetFormatPr defaultColWidth="9.140625" defaultRowHeight="15" x14ac:dyDescent="0.25"/>
  <cols>
    <col min="3" max="3" width="30" customWidth="1"/>
    <col min="4" max="4" width="27" customWidth="1"/>
    <col min="5" max="5" width="9.140625" customWidth="1"/>
    <col min="6" max="6" width="81.85546875" customWidth="1"/>
    <col min="7" max="7" width="27" bestFit="1" customWidth="1"/>
  </cols>
  <sheetData>
    <row r="1" spans="1:7" x14ac:dyDescent="0.25">
      <c r="A1" s="6"/>
      <c r="B1" s="6"/>
      <c r="C1" s="6"/>
      <c r="D1" s="6"/>
      <c r="E1" s="6"/>
      <c r="F1" s="6"/>
      <c r="G1" s="6"/>
    </row>
    <row r="2" spans="1:7" ht="21" x14ac:dyDescent="0.35">
      <c r="A2" s="7" t="s">
        <v>4</v>
      </c>
      <c r="B2" s="7"/>
      <c r="C2" s="7"/>
      <c r="D2" s="7"/>
      <c r="E2" s="7"/>
      <c r="F2" s="7"/>
      <c r="G2" s="7"/>
    </row>
    <row r="3" spans="1:7" x14ac:dyDescent="0.25">
      <c r="A3" s="6"/>
      <c r="B3" s="9" t="s">
        <v>8</v>
      </c>
      <c r="D3" s="6"/>
      <c r="E3" s="6"/>
      <c r="G3" s="6"/>
    </row>
    <row r="4" spans="1:7" x14ac:dyDescent="0.25">
      <c r="A4" s="6"/>
      <c r="B4" s="9"/>
      <c r="C4" s="6" t="s">
        <v>9</v>
      </c>
      <c r="D4" s="6"/>
      <c r="E4" s="6"/>
      <c r="G4" s="6"/>
    </row>
    <row r="5" spans="1:7" x14ac:dyDescent="0.25">
      <c r="A5" s="6"/>
      <c r="B5" s="9"/>
      <c r="C5" s="10"/>
      <c r="D5" s="6"/>
      <c r="E5" s="6"/>
      <c r="F5" s="6"/>
      <c r="G5" s="6"/>
    </row>
    <row r="6" spans="1:7" ht="15.75" x14ac:dyDescent="0.25">
      <c r="A6" s="6"/>
      <c r="B6" s="8" t="s">
        <v>10</v>
      </c>
      <c r="C6" s="8"/>
      <c r="D6" s="6"/>
      <c r="E6" s="6"/>
      <c r="F6" s="6"/>
      <c r="G6" s="6"/>
    </row>
    <row r="7" spans="1:7" x14ac:dyDescent="0.25">
      <c r="A7" s="6"/>
      <c r="B7" s="9"/>
      <c r="C7" s="6" t="s">
        <v>192</v>
      </c>
      <c r="D7" s="6"/>
      <c r="E7" s="6"/>
      <c r="F7" s="6"/>
      <c r="G7" s="6"/>
    </row>
    <row r="8" spans="1:7" x14ac:dyDescent="0.25">
      <c r="A8" s="6"/>
      <c r="B8" s="9"/>
      <c r="C8" s="10"/>
      <c r="D8" s="6"/>
      <c r="E8" s="6"/>
      <c r="F8" s="6"/>
      <c r="G8" s="6"/>
    </row>
    <row r="9" spans="1:7" ht="15.75" x14ac:dyDescent="0.25">
      <c r="A9" s="6"/>
      <c r="B9" s="8" t="s">
        <v>11</v>
      </c>
      <c r="C9" s="8"/>
      <c r="D9" s="6"/>
      <c r="E9" s="6"/>
      <c r="F9" s="6"/>
      <c r="G9" s="6"/>
    </row>
    <row r="10" spans="1:7" x14ac:dyDescent="0.25">
      <c r="A10" s="6"/>
      <c r="B10" s="9"/>
      <c r="C10" s="10"/>
      <c r="D10" s="6"/>
      <c r="E10" s="6"/>
      <c r="F10" s="6"/>
      <c r="G10" s="6"/>
    </row>
    <row r="11" spans="1:7" x14ac:dyDescent="0.25">
      <c r="A11" s="6"/>
      <c r="B11" s="66" t="s">
        <v>12</v>
      </c>
      <c r="C11" s="11"/>
      <c r="D11" s="6"/>
      <c r="E11" s="6"/>
      <c r="F11" s="6"/>
      <c r="G11" s="6"/>
    </row>
    <row r="12" spans="1:7" x14ac:dyDescent="0.25">
      <c r="A12" s="6"/>
      <c r="B12" s="9"/>
      <c r="C12" s="6" t="s">
        <v>13</v>
      </c>
      <c r="D12" s="6"/>
      <c r="E12" s="6"/>
      <c r="F12" s="6"/>
      <c r="G12" s="6"/>
    </row>
    <row r="13" spans="1:7" x14ac:dyDescent="0.25">
      <c r="A13" s="6"/>
      <c r="B13" s="9"/>
      <c r="C13" s="6"/>
      <c r="D13" s="6"/>
      <c r="E13" s="6"/>
      <c r="F13" s="6"/>
      <c r="G13" s="6"/>
    </row>
    <row r="14" spans="1:7" x14ac:dyDescent="0.25">
      <c r="A14" s="6"/>
      <c r="B14" s="9"/>
      <c r="C14" s="2" t="s">
        <v>14</v>
      </c>
      <c r="D14" s="6" t="s">
        <v>15</v>
      </c>
      <c r="E14" s="6"/>
      <c r="F14" s="6"/>
      <c r="G14" s="6"/>
    </row>
    <row r="15" spans="1:7" x14ac:dyDescent="0.25">
      <c r="A15" s="6"/>
      <c r="B15" s="9"/>
      <c r="C15" s="6"/>
      <c r="D15" s="6"/>
      <c r="E15" s="6"/>
      <c r="F15" s="6"/>
      <c r="G15" s="6"/>
    </row>
    <row r="16" spans="1:7" ht="38.25" customHeight="1" x14ac:dyDescent="0.25">
      <c r="A16" s="6"/>
      <c r="B16" s="9"/>
      <c r="C16" s="3" t="s">
        <v>16</v>
      </c>
      <c r="D16" s="89" t="s">
        <v>17</v>
      </c>
      <c r="E16" s="89"/>
      <c r="F16" s="89"/>
      <c r="G16" s="89"/>
    </row>
    <row r="17" spans="1:7" x14ac:dyDescent="0.25">
      <c r="A17" s="6"/>
      <c r="B17" s="9"/>
      <c r="C17" s="6"/>
      <c r="D17" s="6"/>
      <c r="E17" s="6"/>
      <c r="F17" s="6"/>
      <c r="G17" s="6"/>
    </row>
    <row r="18" spans="1:7" ht="33.75" customHeight="1" x14ac:dyDescent="0.25">
      <c r="A18" s="6"/>
      <c r="B18" s="9"/>
      <c r="C18" s="2" t="s">
        <v>18</v>
      </c>
      <c r="D18" s="89" t="s">
        <v>19</v>
      </c>
      <c r="E18" s="89"/>
      <c r="F18" s="89"/>
      <c r="G18" s="89"/>
    </row>
    <row r="19" spans="1:7" x14ac:dyDescent="0.25">
      <c r="A19" s="6"/>
      <c r="B19" s="9"/>
      <c r="C19" s="6"/>
      <c r="D19" s="70"/>
      <c r="E19" s="70"/>
      <c r="F19" s="70"/>
      <c r="G19" s="70"/>
    </row>
    <row r="20" spans="1:7" ht="15.75" x14ac:dyDescent="0.25">
      <c r="A20" s="6"/>
      <c r="B20" s="67" t="s">
        <v>20</v>
      </c>
      <c r="C20" s="12"/>
      <c r="D20" s="6"/>
      <c r="E20" s="6"/>
      <c r="F20" s="6"/>
      <c r="G20" s="6"/>
    </row>
    <row r="21" spans="1:7" x14ac:dyDescent="0.25">
      <c r="A21" s="6"/>
      <c r="B21" s="6"/>
      <c r="C21" s="4" t="s">
        <v>21</v>
      </c>
      <c r="D21" s="6" t="s">
        <v>22</v>
      </c>
      <c r="G21" s="6"/>
    </row>
    <row r="22" spans="1:7" x14ac:dyDescent="0.25">
      <c r="A22" s="6"/>
      <c r="B22" s="6"/>
      <c r="C22" s="6"/>
      <c r="D22" s="6"/>
      <c r="E22" s="6"/>
      <c r="F22" s="6"/>
      <c r="G22" s="6"/>
    </row>
    <row r="23" spans="1:7" x14ac:dyDescent="0.25">
      <c r="A23" s="6"/>
      <c r="B23" s="9"/>
      <c r="C23" s="4" t="s">
        <v>23</v>
      </c>
      <c r="D23" s="89" t="s">
        <v>24</v>
      </c>
      <c r="E23" s="89"/>
      <c r="F23" s="89"/>
      <c r="G23" s="89"/>
    </row>
    <row r="24" spans="1:7" x14ac:dyDescent="0.25">
      <c r="A24" s="6"/>
      <c r="B24" s="9"/>
      <c r="C24" s="6"/>
      <c r="D24" s="6"/>
      <c r="E24" s="6"/>
      <c r="F24" s="6"/>
      <c r="G24" s="6"/>
    </row>
    <row r="25" spans="1:7" ht="43.5" customHeight="1" x14ac:dyDescent="0.25">
      <c r="A25" s="6"/>
      <c r="B25" s="9"/>
      <c r="C25" s="5" t="s">
        <v>25</v>
      </c>
      <c r="D25" s="89" t="s">
        <v>26</v>
      </c>
      <c r="E25" s="89"/>
      <c r="F25" s="89"/>
      <c r="G25" s="89"/>
    </row>
    <row r="26" spans="1:7" x14ac:dyDescent="0.25">
      <c r="A26" s="6"/>
      <c r="B26" s="9"/>
      <c r="C26" s="6"/>
      <c r="D26" s="6"/>
      <c r="E26" s="6"/>
      <c r="F26" s="6"/>
      <c r="G26" s="6"/>
    </row>
    <row r="27" spans="1:7" ht="15.75" x14ac:dyDescent="0.25">
      <c r="A27" s="6"/>
      <c r="B27" s="67" t="s">
        <v>27</v>
      </c>
      <c r="C27" s="12"/>
      <c r="D27" s="6"/>
      <c r="E27" s="6"/>
      <c r="F27" s="6"/>
      <c r="G27" s="6"/>
    </row>
    <row r="28" spans="1:7" x14ac:dyDescent="0.25">
      <c r="A28" s="6"/>
      <c r="B28" s="6"/>
      <c r="C28" s="6" t="s">
        <v>28</v>
      </c>
      <c r="D28" s="6"/>
      <c r="E28" s="6"/>
      <c r="F28" s="6"/>
      <c r="G28" s="6"/>
    </row>
    <row r="29" spans="1:7" x14ac:dyDescent="0.25">
      <c r="A29" s="6"/>
      <c r="B29" s="6"/>
      <c r="C29" s="6"/>
      <c r="D29" s="6"/>
      <c r="E29" s="6"/>
      <c r="F29" s="6"/>
      <c r="G29" s="6"/>
    </row>
    <row r="30" spans="1:7" ht="43.5" customHeight="1" x14ac:dyDescent="0.25">
      <c r="A30" s="6"/>
      <c r="B30" s="6"/>
      <c r="C30" s="13" t="s">
        <v>29</v>
      </c>
      <c r="D30" s="89" t="s">
        <v>30</v>
      </c>
      <c r="E30" s="89"/>
      <c r="F30" s="89"/>
      <c r="G30" s="89"/>
    </row>
    <row r="31" spans="1:7" x14ac:dyDescent="0.25">
      <c r="A31" s="6"/>
      <c r="B31" s="6"/>
      <c r="C31" s="13"/>
      <c r="D31" s="70"/>
      <c r="E31" s="70"/>
      <c r="F31" s="70"/>
      <c r="G31" s="70"/>
    </row>
    <row r="32" spans="1:7" x14ac:dyDescent="0.25">
      <c r="A32" s="6"/>
      <c r="B32" s="9"/>
      <c r="C32" s="41" t="s">
        <v>31</v>
      </c>
      <c r="D32" s="6" t="s">
        <v>32</v>
      </c>
      <c r="E32" s="6"/>
      <c r="F32" s="6"/>
      <c r="G32" s="6"/>
    </row>
    <row r="33" spans="1:7" x14ac:dyDescent="0.25">
      <c r="A33" s="6"/>
      <c r="B33" s="6"/>
      <c r="C33" s="6"/>
      <c r="D33" s="6"/>
      <c r="E33" s="6"/>
      <c r="F33" s="6"/>
      <c r="G33" s="6"/>
    </row>
    <row r="34" spans="1:7" ht="15.75" x14ac:dyDescent="0.25">
      <c r="A34" s="6"/>
      <c r="B34" s="8" t="s">
        <v>33</v>
      </c>
      <c r="C34" s="8"/>
      <c r="D34" s="6"/>
      <c r="E34" s="6"/>
      <c r="F34" s="6"/>
      <c r="G34" s="6"/>
    </row>
    <row r="35" spans="1:7" x14ac:dyDescent="0.25">
      <c r="A35" s="6"/>
      <c r="B35" s="9"/>
      <c r="C35" s="6"/>
      <c r="D35" s="6"/>
      <c r="E35" s="6"/>
      <c r="F35" s="6"/>
      <c r="G35" s="6"/>
    </row>
    <row r="36" spans="1:7" x14ac:dyDescent="0.25">
      <c r="A36" s="6"/>
      <c r="B36" s="9"/>
      <c r="C36" s="15" t="s">
        <v>0</v>
      </c>
      <c r="D36" s="15" t="s">
        <v>34</v>
      </c>
      <c r="E36" s="15" t="s">
        <v>35</v>
      </c>
      <c r="F36" s="15" t="s">
        <v>1</v>
      </c>
      <c r="G36" s="46" t="s">
        <v>36</v>
      </c>
    </row>
    <row r="37" spans="1:7" ht="17.25" x14ac:dyDescent="0.25">
      <c r="A37" s="6"/>
      <c r="B37" s="9"/>
      <c r="C37" s="40" t="s">
        <v>40</v>
      </c>
      <c r="D37" s="40" t="s">
        <v>37</v>
      </c>
      <c r="E37" s="40" t="s">
        <v>38</v>
      </c>
      <c r="F37" s="20" t="s">
        <v>41</v>
      </c>
      <c r="G37" s="45" t="s">
        <v>51</v>
      </c>
    </row>
    <row r="38" spans="1:7" ht="30" x14ac:dyDescent="0.25">
      <c r="A38" s="6"/>
      <c r="B38" s="9"/>
      <c r="C38" s="43" t="s">
        <v>42</v>
      </c>
      <c r="D38" s="40" t="s">
        <v>37</v>
      </c>
      <c r="E38" s="40" t="s">
        <v>38</v>
      </c>
      <c r="F38" s="20" t="s">
        <v>43</v>
      </c>
      <c r="G38" s="45" t="s">
        <v>51</v>
      </c>
    </row>
    <row r="39" spans="1:7" ht="84" x14ac:dyDescent="0.25">
      <c r="A39" s="6"/>
      <c r="B39" s="9"/>
      <c r="C39" s="40" t="s">
        <v>44</v>
      </c>
      <c r="D39" s="40" t="s">
        <v>45</v>
      </c>
      <c r="E39" s="40" t="s">
        <v>38</v>
      </c>
      <c r="F39" s="20" t="s">
        <v>46</v>
      </c>
      <c r="G39" s="45" t="s">
        <v>47</v>
      </c>
    </row>
    <row r="40" spans="1:7" ht="30" x14ac:dyDescent="0.25">
      <c r="A40" s="6"/>
      <c r="B40" s="9"/>
      <c r="C40" s="43" t="s">
        <v>48</v>
      </c>
      <c r="D40" s="40" t="s">
        <v>49</v>
      </c>
      <c r="E40" s="40" t="s">
        <v>38</v>
      </c>
      <c r="F40" s="20" t="s">
        <v>50</v>
      </c>
      <c r="G40" s="45"/>
    </row>
    <row r="41" spans="1:7" ht="30" x14ac:dyDescent="0.25">
      <c r="A41" s="6"/>
      <c r="B41" s="9"/>
      <c r="C41" s="43" t="s">
        <v>52</v>
      </c>
      <c r="D41" s="40" t="s">
        <v>49</v>
      </c>
      <c r="E41" s="40" t="s">
        <v>53</v>
      </c>
      <c r="F41" s="20" t="s">
        <v>54</v>
      </c>
      <c r="G41" s="45"/>
    </row>
    <row r="42" spans="1:7" ht="17.25" x14ac:dyDescent="0.25">
      <c r="A42" s="6"/>
      <c r="B42" s="9"/>
      <c r="C42" s="40" t="s">
        <v>55</v>
      </c>
      <c r="D42" s="40" t="s">
        <v>37</v>
      </c>
      <c r="E42" s="40" t="s">
        <v>38</v>
      </c>
      <c r="F42" s="20" t="s">
        <v>56</v>
      </c>
      <c r="G42" s="45" t="s">
        <v>51</v>
      </c>
    </row>
    <row r="43" spans="1:7" x14ac:dyDescent="0.25">
      <c r="A43" s="6"/>
      <c r="B43" s="9"/>
      <c r="C43" s="40" t="s">
        <v>57</v>
      </c>
      <c r="D43" s="40" t="s">
        <v>49</v>
      </c>
      <c r="E43" s="40" t="s">
        <v>53</v>
      </c>
      <c r="F43" s="20" t="s">
        <v>58</v>
      </c>
      <c r="G43" s="45"/>
    </row>
    <row r="44" spans="1:7" ht="30" x14ac:dyDescent="0.25">
      <c r="A44" s="6"/>
      <c r="B44" s="9"/>
      <c r="C44" s="43" t="s">
        <v>59</v>
      </c>
      <c r="D44" s="40" t="s">
        <v>49</v>
      </c>
      <c r="E44" s="40" t="s">
        <v>53</v>
      </c>
      <c r="F44" s="20" t="s">
        <v>60</v>
      </c>
      <c r="G44" s="45"/>
    </row>
    <row r="45" spans="1:7" ht="30" x14ac:dyDescent="0.25">
      <c r="A45" s="6"/>
      <c r="B45" s="9"/>
      <c r="C45" s="43" t="s">
        <v>61</v>
      </c>
      <c r="D45" s="40" t="s">
        <v>49</v>
      </c>
      <c r="E45" s="40" t="s">
        <v>53</v>
      </c>
      <c r="F45" s="20" t="s">
        <v>62</v>
      </c>
      <c r="G45" s="45"/>
    </row>
    <row r="46" spans="1:7" ht="129" x14ac:dyDescent="0.25">
      <c r="A46" s="6"/>
      <c r="B46" s="9"/>
      <c r="C46" s="40" t="s">
        <v>63</v>
      </c>
      <c r="D46" s="40" t="s">
        <v>45</v>
      </c>
      <c r="E46" s="40" t="s">
        <v>38</v>
      </c>
      <c r="F46" s="20" t="s">
        <v>64</v>
      </c>
      <c r="G46" s="45" t="s">
        <v>39</v>
      </c>
    </row>
    <row r="47" spans="1:7" x14ac:dyDescent="0.25">
      <c r="A47" s="6"/>
      <c r="B47" s="9"/>
      <c r="C47" s="40" t="s">
        <v>65</v>
      </c>
      <c r="D47" s="40" t="s">
        <v>37</v>
      </c>
      <c r="E47" s="40" t="s">
        <v>38</v>
      </c>
      <c r="F47" s="20" t="s">
        <v>66</v>
      </c>
      <c r="G47" s="45" t="s">
        <v>67</v>
      </c>
    </row>
    <row r="48" spans="1:7" x14ac:dyDescent="0.25">
      <c r="A48" s="6"/>
      <c r="B48" s="9"/>
      <c r="C48" s="40" t="s">
        <v>68</v>
      </c>
      <c r="D48" s="40" t="s">
        <v>37</v>
      </c>
      <c r="E48" s="40" t="s">
        <v>38</v>
      </c>
      <c r="F48" s="20" t="s">
        <v>69</v>
      </c>
      <c r="G48" s="45" t="s">
        <v>70</v>
      </c>
    </row>
    <row r="49" spans="1:7" ht="30" x14ac:dyDescent="0.25">
      <c r="A49" s="6"/>
      <c r="B49" s="9"/>
      <c r="C49" s="43" t="s">
        <v>71</v>
      </c>
      <c r="D49" s="40" t="s">
        <v>37</v>
      </c>
      <c r="E49" s="40" t="s">
        <v>38</v>
      </c>
      <c r="F49" s="20" t="s">
        <v>72</v>
      </c>
      <c r="G49" s="47" t="s">
        <v>73</v>
      </c>
    </row>
    <row r="50" spans="1:7" x14ac:dyDescent="0.25">
      <c r="A50" s="6"/>
      <c r="B50" s="9"/>
      <c r="C50" s="40" t="s">
        <v>74</v>
      </c>
      <c r="D50" s="40" t="s">
        <v>37</v>
      </c>
      <c r="E50" s="40" t="s">
        <v>38</v>
      </c>
      <c r="F50" s="20" t="s">
        <v>75</v>
      </c>
      <c r="G50" s="45" t="s">
        <v>76</v>
      </c>
    </row>
    <row r="51" spans="1:7" ht="126" x14ac:dyDescent="0.25">
      <c r="A51" s="6"/>
      <c r="B51" s="9"/>
      <c r="C51" s="44" t="s">
        <v>77</v>
      </c>
      <c r="D51" s="48" t="s">
        <v>78</v>
      </c>
      <c r="E51" s="14" t="s">
        <v>38</v>
      </c>
      <c r="F51" s="42" t="s">
        <v>195</v>
      </c>
      <c r="G51" s="49"/>
    </row>
    <row r="52" spans="1:7" x14ac:dyDescent="0.25">
      <c r="A52" s="6"/>
      <c r="B52" s="9"/>
      <c r="C52" s="43" t="s">
        <v>79</v>
      </c>
      <c r="D52" s="40" t="s">
        <v>49</v>
      </c>
      <c r="E52" s="40" t="s">
        <v>53</v>
      </c>
      <c r="F52" s="20" t="s">
        <v>80</v>
      </c>
      <c r="G52" s="45"/>
    </row>
    <row r="53" spans="1:7" x14ac:dyDescent="0.25">
      <c r="A53" s="6"/>
      <c r="B53" s="9"/>
      <c r="C53" s="40" t="s">
        <v>81</v>
      </c>
      <c r="D53" s="40" t="s">
        <v>49</v>
      </c>
      <c r="E53" s="40" t="s">
        <v>53</v>
      </c>
      <c r="F53" s="20" t="s">
        <v>82</v>
      </c>
      <c r="G53" s="45"/>
    </row>
    <row r="54" spans="1:7" s="19" customFormat="1" x14ac:dyDescent="0.25">
      <c r="A54" s="17"/>
      <c r="B54" s="18"/>
      <c r="C54" s="51" t="s">
        <v>83</v>
      </c>
      <c r="D54" s="40" t="s">
        <v>49</v>
      </c>
      <c r="E54" s="40" t="s">
        <v>53</v>
      </c>
      <c r="F54" s="20" t="s">
        <v>84</v>
      </c>
      <c r="G54" s="16"/>
    </row>
    <row r="55" spans="1:7" ht="30" x14ac:dyDescent="0.25">
      <c r="A55" s="6"/>
      <c r="B55" s="6"/>
      <c r="C55" s="52" t="s">
        <v>85</v>
      </c>
      <c r="D55" s="40" t="s">
        <v>49</v>
      </c>
      <c r="E55" s="40" t="s">
        <v>53</v>
      </c>
      <c r="F55" s="42" t="s">
        <v>86</v>
      </c>
      <c r="G55" s="16"/>
    </row>
    <row r="56" spans="1:7" ht="30" x14ac:dyDescent="0.25">
      <c r="C56" s="53" t="s">
        <v>87</v>
      </c>
      <c r="D56" s="40" t="s">
        <v>49</v>
      </c>
      <c r="E56" s="40" t="s">
        <v>53</v>
      </c>
      <c r="F56" s="42" t="s">
        <v>88</v>
      </c>
      <c r="G56" s="16"/>
    </row>
    <row r="57" spans="1:7" ht="30" x14ac:dyDescent="0.25">
      <c r="C57" s="53" t="s">
        <v>89</v>
      </c>
      <c r="D57" s="40" t="s">
        <v>49</v>
      </c>
      <c r="E57" s="40" t="s">
        <v>53</v>
      </c>
      <c r="F57" s="42" t="s">
        <v>90</v>
      </c>
      <c r="G57" s="16"/>
    </row>
    <row r="58" spans="1:7" ht="30" x14ac:dyDescent="0.25">
      <c r="C58" s="52" t="s">
        <v>91</v>
      </c>
      <c r="D58" s="40" t="s">
        <v>49</v>
      </c>
      <c r="E58" s="40" t="s">
        <v>53</v>
      </c>
      <c r="F58" s="42" t="s">
        <v>92</v>
      </c>
      <c r="G58" s="16"/>
    </row>
    <row r="59" spans="1:7" x14ac:dyDescent="0.25">
      <c r="E59" t="s">
        <v>93</v>
      </c>
    </row>
    <row r="61" spans="1:7" x14ac:dyDescent="0.25">
      <c r="B61" s="68" t="s">
        <v>94</v>
      </c>
    </row>
    <row r="62" spans="1:7" ht="18.75" customHeight="1" x14ac:dyDescent="0.25">
      <c r="B62" s="88" t="s">
        <v>196</v>
      </c>
      <c r="C62" s="88"/>
      <c r="D62" s="88"/>
      <c r="E62" s="88"/>
      <c r="F62" s="88"/>
      <c r="G62" s="88"/>
    </row>
    <row r="63" spans="1:7" ht="18.75" customHeight="1" x14ac:dyDescent="0.25">
      <c r="B63" s="88"/>
      <c r="C63" s="88"/>
      <c r="D63" s="88"/>
      <c r="E63" s="88"/>
      <c r="F63" s="88"/>
      <c r="G63" s="88"/>
    </row>
    <row r="64" spans="1:7" ht="18.75" customHeight="1" x14ac:dyDescent="0.25">
      <c r="B64" s="88"/>
      <c r="C64" s="88"/>
      <c r="D64" s="88"/>
      <c r="E64" s="88"/>
      <c r="F64" s="88"/>
      <c r="G64" s="88"/>
    </row>
    <row r="65" spans="1:7" ht="18.75" customHeight="1" x14ac:dyDescent="0.25">
      <c r="B65" s="88"/>
      <c r="C65" s="88"/>
      <c r="D65" s="88"/>
      <c r="E65" s="88"/>
      <c r="F65" s="88"/>
      <c r="G65" s="88"/>
    </row>
    <row r="66" spans="1:7" ht="18.75" customHeight="1" x14ac:dyDescent="0.25">
      <c r="B66" s="88"/>
      <c r="C66" s="88"/>
      <c r="D66" s="88"/>
      <c r="E66" s="88"/>
      <c r="F66" s="88"/>
      <c r="G66" s="88"/>
    </row>
    <row r="67" spans="1:7" ht="18.75" customHeight="1" x14ac:dyDescent="0.25">
      <c r="B67" s="88"/>
      <c r="C67" s="88"/>
      <c r="D67" s="88"/>
      <c r="E67" s="88"/>
      <c r="F67" s="88"/>
      <c r="G67" s="88"/>
    </row>
    <row r="68" spans="1:7" x14ac:dyDescent="0.25">
      <c r="A68" s="65"/>
    </row>
  </sheetData>
  <sheetProtection sheet="1" objects="1" scenarios="1" formatCells="0" formatColumns="0" formatRows="0"/>
  <mergeCells count="6">
    <mergeCell ref="B62:G67"/>
    <mergeCell ref="D16:G16"/>
    <mergeCell ref="D18:G18"/>
    <mergeCell ref="D23:G23"/>
    <mergeCell ref="D25:G25"/>
    <mergeCell ref="D30:G30"/>
  </mergeCells>
  <phoneticPr fontId="23" type="noConversion"/>
  <dataValidations count="1">
    <dataValidation allowBlank="1" showInputMessage="1" showErrorMessage="1" promptTitle="User Input Required:" prompt="Input cells will have a popup labeled User Input Required when selected detailing the required input." sqref="C14" xr:uid="{10D9AFB8-70B6-47DC-869F-1A5E3B354E52}"/>
  </dataValidations>
  <pageMargins left="0.7" right="0.7" top="0.75" bottom="0.75" header="0.3" footer="0.3"/>
  <pageSetup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5C869-F992-4C0E-92A7-C8740587F464}">
  <sheetPr codeName="Sheet2"/>
  <dimension ref="B2:F15"/>
  <sheetViews>
    <sheetView showGridLines="0" workbookViewId="0">
      <selection activeCell="C12" sqref="C12"/>
    </sheetView>
  </sheetViews>
  <sheetFormatPr defaultRowHeight="15" x14ac:dyDescent="0.25"/>
  <cols>
    <col min="1" max="1" width="2.85546875" customWidth="1"/>
    <col min="2" max="2" width="25.140625" customWidth="1"/>
    <col min="3" max="3" width="23.7109375" bestFit="1" customWidth="1"/>
    <col min="4" max="4" width="18.28515625" bestFit="1" customWidth="1"/>
    <col min="5" max="5" width="14.7109375" bestFit="1" customWidth="1"/>
    <col min="6" max="6" width="15.42578125" bestFit="1" customWidth="1"/>
    <col min="7" max="7" width="7" bestFit="1" customWidth="1"/>
    <col min="10" max="10" width="42.5703125" bestFit="1" customWidth="1"/>
    <col min="11" max="11" width="37.42578125" bestFit="1" customWidth="1"/>
    <col min="12" max="12" width="28.7109375" bestFit="1" customWidth="1"/>
    <col min="13" max="13" width="35.42578125" bestFit="1" customWidth="1"/>
    <col min="14" max="14" width="35.140625" bestFit="1" customWidth="1"/>
  </cols>
  <sheetData>
    <row r="2" spans="2:6" ht="23.25" x14ac:dyDescent="0.35">
      <c r="B2" s="29" t="s">
        <v>95</v>
      </c>
    </row>
    <row r="3" spans="2:6" ht="15.75" thickBot="1" x14ac:dyDescent="0.3">
      <c r="B3" s="28" t="s">
        <v>96</v>
      </c>
      <c r="C3" s="1" t="s">
        <v>1</v>
      </c>
      <c r="D3" s="1" t="s">
        <v>97</v>
      </c>
      <c r="E3" s="1" t="s">
        <v>98</v>
      </c>
      <c r="F3" s="1" t="s">
        <v>99</v>
      </c>
    </row>
    <row r="4" spans="2:6" ht="18.75" thickTop="1" thickBot="1" x14ac:dyDescent="0.3">
      <c r="B4" s="33" t="s">
        <v>100</v>
      </c>
      <c r="C4" s="34" t="s">
        <v>101</v>
      </c>
      <c r="D4" s="38">
        <v>6100</v>
      </c>
      <c r="E4" s="38" t="s">
        <v>102</v>
      </c>
      <c r="F4" s="38">
        <v>100</v>
      </c>
    </row>
    <row r="5" spans="2:6" ht="18.75" thickTop="1" thickBot="1" x14ac:dyDescent="0.3">
      <c r="B5" s="35" t="s">
        <v>100</v>
      </c>
      <c r="C5" s="36" t="s">
        <v>101</v>
      </c>
      <c r="D5" s="37">
        <f>24*6100</f>
        <v>146400</v>
      </c>
      <c r="E5" s="38" t="s">
        <v>102</v>
      </c>
      <c r="F5" s="38">
        <v>100</v>
      </c>
    </row>
    <row r="6" spans="2:6" ht="18" thickTop="1" x14ac:dyDescent="0.25">
      <c r="B6" s="35" t="s">
        <v>100</v>
      </c>
      <c r="C6" s="36" t="s">
        <v>101</v>
      </c>
      <c r="D6" s="38">
        <f>6100*8</f>
        <v>48800</v>
      </c>
      <c r="E6" s="38" t="s">
        <v>102</v>
      </c>
      <c r="F6" s="38">
        <v>100</v>
      </c>
    </row>
    <row r="7" spans="2:6" ht="17.25" x14ac:dyDescent="0.25">
      <c r="B7" s="35" t="s">
        <v>103</v>
      </c>
      <c r="C7" s="36" t="s">
        <v>104</v>
      </c>
      <c r="D7" s="39">
        <v>620</v>
      </c>
      <c r="E7" s="39" t="s">
        <v>102</v>
      </c>
      <c r="F7" s="39">
        <v>300</v>
      </c>
    </row>
    <row r="10" spans="2:6" ht="60" x14ac:dyDescent="0.25">
      <c r="B10" s="65" t="s">
        <v>201</v>
      </c>
    </row>
    <row r="15" spans="2:6" x14ac:dyDescent="0.25">
      <c r="D15" t="s">
        <v>93</v>
      </c>
    </row>
  </sheetData>
  <sheetProtection sheet="1" objects="1" scenarios="1" formatCells="0" formatColumns="0" formatRows="0"/>
  <pageMargins left="0.7" right="0.7" top="0.75" bottom="0.75" header="0.3" footer="0.3"/>
  <pageSetup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06603-5179-482E-9C7B-E2F6AB11A7D8}">
  <sheetPr>
    <pageSetUpPr fitToPage="1"/>
  </sheetPr>
  <dimension ref="B1:G34"/>
  <sheetViews>
    <sheetView showGridLines="0" zoomScale="70" zoomScaleNormal="70" workbookViewId="0">
      <pane ySplit="4" topLeftCell="A5" activePane="bottomLeft" state="frozen"/>
      <selection pane="bottomLeft"/>
    </sheetView>
  </sheetViews>
  <sheetFormatPr defaultColWidth="9.140625" defaultRowHeight="15" x14ac:dyDescent="0.25"/>
  <cols>
    <col min="1" max="1" width="2.85546875" customWidth="1"/>
    <col min="2" max="2" width="9.28515625" bestFit="1" customWidth="1"/>
    <col min="3" max="3" width="64.5703125" customWidth="1"/>
    <col min="4" max="4" width="51.28515625" style="1" customWidth="1"/>
    <col min="5" max="5" width="10.140625" bestFit="1" customWidth="1"/>
    <col min="6" max="6" width="15.28515625" bestFit="1" customWidth="1"/>
    <col min="7" max="7" width="11.42578125" bestFit="1" customWidth="1"/>
  </cols>
  <sheetData>
    <row r="1" spans="2:7" ht="15.75" thickBot="1" x14ac:dyDescent="0.3"/>
    <row r="2" spans="2:7" ht="30" x14ac:dyDescent="0.25">
      <c r="B2" s="90" t="s">
        <v>105</v>
      </c>
      <c r="C2" s="90"/>
      <c r="D2" s="30"/>
      <c r="E2" s="26"/>
      <c r="G2" s="27" t="s">
        <v>126</v>
      </c>
    </row>
    <row r="3" spans="2:7" ht="16.5" customHeight="1" thickBot="1" x14ac:dyDescent="0.3">
      <c r="G3" s="69">
        <f>'Hazard Inputs'!D5</f>
        <v>146400</v>
      </c>
    </row>
    <row r="4" spans="2:7" s="24" customFormat="1" ht="45" x14ac:dyDescent="0.25">
      <c r="B4" s="21" t="s">
        <v>106</v>
      </c>
      <c r="C4" s="21" t="s">
        <v>107</v>
      </c>
      <c r="D4" s="21" t="s">
        <v>108</v>
      </c>
      <c r="E4" s="21" t="s">
        <v>109</v>
      </c>
      <c r="F4" s="21" t="s">
        <v>183</v>
      </c>
      <c r="G4" s="21" t="s">
        <v>182</v>
      </c>
    </row>
    <row r="5" spans="2:7" s="24" customFormat="1" x14ac:dyDescent="0.25">
      <c r="B5" s="72"/>
      <c r="C5" s="63" t="s">
        <v>143</v>
      </c>
      <c r="D5" s="63" t="s">
        <v>110</v>
      </c>
      <c r="E5" s="50" t="s">
        <v>87</v>
      </c>
      <c r="F5" s="21">
        <v>2370</v>
      </c>
      <c r="G5" s="76">
        <f>G3/F5</f>
        <v>61.77215189873418</v>
      </c>
    </row>
    <row r="6" spans="2:7" s="24" customFormat="1" x14ac:dyDescent="0.25">
      <c r="B6" s="72"/>
      <c r="C6" s="63" t="s">
        <v>144</v>
      </c>
      <c r="D6" s="63" t="s">
        <v>110</v>
      </c>
      <c r="E6" s="50" t="s">
        <v>87</v>
      </c>
      <c r="F6" s="21">
        <v>1185</v>
      </c>
      <c r="G6" s="21">
        <f>G3/F6</f>
        <v>123.54430379746836</v>
      </c>
    </row>
    <row r="7" spans="2:7" s="24" customFormat="1" x14ac:dyDescent="0.25">
      <c r="B7" s="21"/>
      <c r="C7" s="64" t="s">
        <v>145</v>
      </c>
      <c r="D7" s="64" t="s">
        <v>110</v>
      </c>
      <c r="E7" s="21" t="s">
        <v>87</v>
      </c>
      <c r="F7" s="21">
        <v>474</v>
      </c>
      <c r="G7" s="64">
        <f>G3/F7</f>
        <v>308.86075949367091</v>
      </c>
    </row>
    <row r="8" spans="2:7" s="24" customFormat="1" x14ac:dyDescent="0.25">
      <c r="B8" s="21"/>
      <c r="C8" s="73" t="s">
        <v>134</v>
      </c>
      <c r="D8" s="73" t="s">
        <v>110</v>
      </c>
      <c r="E8" s="21" t="s">
        <v>87</v>
      </c>
      <c r="F8" s="21">
        <v>1185</v>
      </c>
      <c r="G8" s="73">
        <f>G3/F8</f>
        <v>123.54430379746836</v>
      </c>
    </row>
    <row r="9" spans="2:7" s="24" customFormat="1" x14ac:dyDescent="0.25">
      <c r="B9" s="72"/>
      <c r="C9" s="63" t="s">
        <v>148</v>
      </c>
      <c r="D9" s="63" t="s">
        <v>110</v>
      </c>
      <c r="E9" s="50" t="s">
        <v>87</v>
      </c>
      <c r="F9" s="21">
        <v>593</v>
      </c>
      <c r="G9" s="21">
        <f>G3/F9</f>
        <v>246.88026981450253</v>
      </c>
    </row>
    <row r="10" spans="2:7" s="24" customFormat="1" x14ac:dyDescent="0.25">
      <c r="B10" s="72"/>
      <c r="C10" s="63" t="s">
        <v>147</v>
      </c>
      <c r="D10" s="63" t="s">
        <v>110</v>
      </c>
      <c r="E10" s="50" t="s">
        <v>87</v>
      </c>
      <c r="F10" s="21">
        <v>237</v>
      </c>
      <c r="G10" s="21">
        <f>G3/F10</f>
        <v>617.72151898734182</v>
      </c>
    </row>
    <row r="11" spans="2:7" s="24" customFormat="1" x14ac:dyDescent="0.25">
      <c r="B11" s="72"/>
      <c r="C11" s="74" t="s">
        <v>149</v>
      </c>
      <c r="D11" s="63" t="s">
        <v>110</v>
      </c>
      <c r="E11" s="50" t="s">
        <v>87</v>
      </c>
      <c r="F11" s="21">
        <v>237</v>
      </c>
      <c r="G11" s="21">
        <f>G3/F11</f>
        <v>617.72151898734182</v>
      </c>
    </row>
    <row r="12" spans="2:7" s="24" customFormat="1" x14ac:dyDescent="0.25">
      <c r="B12" s="21"/>
      <c r="C12" s="64" t="s">
        <v>132</v>
      </c>
      <c r="D12" s="73" t="s">
        <v>110</v>
      </c>
      <c r="E12" s="21" t="s">
        <v>87</v>
      </c>
      <c r="F12" s="21">
        <v>118</v>
      </c>
      <c r="G12" s="21">
        <f>G3/F12</f>
        <v>1240.6779661016949</v>
      </c>
    </row>
    <row r="13" spans="2:7" s="24" customFormat="1" x14ac:dyDescent="0.25">
      <c r="B13" s="55"/>
      <c r="C13" s="24" t="s">
        <v>133</v>
      </c>
      <c r="D13" s="63" t="s">
        <v>110</v>
      </c>
      <c r="E13" s="50" t="s">
        <v>87</v>
      </c>
      <c r="F13" s="21">
        <v>47.4</v>
      </c>
      <c r="G13" s="75">
        <f>$G$3/F13</f>
        <v>3088.6075949367091</v>
      </c>
    </row>
    <row r="14" spans="2:7" s="24" customFormat="1" x14ac:dyDescent="0.25">
      <c r="B14" s="72"/>
      <c r="C14" s="63" t="s">
        <v>141</v>
      </c>
      <c r="D14" s="63" t="s">
        <v>110</v>
      </c>
      <c r="E14" s="50" t="s">
        <v>87</v>
      </c>
      <c r="F14" s="21">
        <v>2355</v>
      </c>
      <c r="G14" s="77">
        <f>G3/F14</f>
        <v>62.165605095541402</v>
      </c>
    </row>
    <row r="15" spans="2:7" s="24" customFormat="1" x14ac:dyDescent="0.25">
      <c r="B15" s="72"/>
      <c r="C15" s="63" t="s">
        <v>142</v>
      </c>
      <c r="D15" s="63" t="s">
        <v>110</v>
      </c>
      <c r="E15" s="50" t="s">
        <v>87</v>
      </c>
      <c r="F15" s="21">
        <v>1177</v>
      </c>
      <c r="G15" s="75">
        <f>G3/F15</f>
        <v>124.38402718776551</v>
      </c>
    </row>
    <row r="16" spans="2:7" s="24" customFormat="1" x14ac:dyDescent="0.25">
      <c r="B16" s="72"/>
      <c r="C16" s="63" t="s">
        <v>146</v>
      </c>
      <c r="D16" s="63" t="s">
        <v>110</v>
      </c>
      <c r="E16" s="50" t="s">
        <v>87</v>
      </c>
      <c r="F16" s="21">
        <v>471</v>
      </c>
      <c r="G16" s="75">
        <f>G3/F16</f>
        <v>310.828025477707</v>
      </c>
    </row>
    <row r="17" spans="2:7" s="24" customFormat="1" x14ac:dyDescent="0.25">
      <c r="B17" s="72"/>
      <c r="C17" s="63" t="s">
        <v>138</v>
      </c>
      <c r="D17" s="63" t="s">
        <v>110</v>
      </c>
      <c r="E17" s="50" t="s">
        <v>87</v>
      </c>
      <c r="F17" s="21">
        <v>1177</v>
      </c>
      <c r="G17" s="75">
        <f>G3/F17</f>
        <v>124.38402718776551</v>
      </c>
    </row>
    <row r="18" spans="2:7" s="24" customFormat="1" x14ac:dyDescent="0.25">
      <c r="B18" s="72"/>
      <c r="C18" s="63" t="s">
        <v>139</v>
      </c>
      <c r="D18" s="63" t="s">
        <v>110</v>
      </c>
      <c r="E18" s="50" t="s">
        <v>87</v>
      </c>
      <c r="F18" s="21">
        <v>589</v>
      </c>
      <c r="G18" s="75">
        <f>G3/F18</f>
        <v>248.55687606112053</v>
      </c>
    </row>
    <row r="19" spans="2:7" s="24" customFormat="1" x14ac:dyDescent="0.25">
      <c r="B19" s="72"/>
      <c r="C19" s="63" t="s">
        <v>140</v>
      </c>
      <c r="D19" s="63" t="s">
        <v>110</v>
      </c>
      <c r="E19" s="50" t="s">
        <v>87</v>
      </c>
      <c r="F19" s="21">
        <v>235</v>
      </c>
      <c r="G19" s="75">
        <f>G3/F19</f>
        <v>622.97872340425533</v>
      </c>
    </row>
    <row r="20" spans="2:7" s="24" customFormat="1" x14ac:dyDescent="0.25">
      <c r="B20" s="72"/>
      <c r="C20" s="63" t="s">
        <v>135</v>
      </c>
      <c r="D20" s="63" t="s">
        <v>110</v>
      </c>
      <c r="E20" s="50" t="s">
        <v>87</v>
      </c>
      <c r="F20" s="21">
        <v>235</v>
      </c>
      <c r="G20" s="75">
        <f>G3/F20</f>
        <v>622.97872340425533</v>
      </c>
    </row>
    <row r="21" spans="2:7" s="24" customFormat="1" x14ac:dyDescent="0.25">
      <c r="B21" s="72"/>
      <c r="C21" s="63" t="s">
        <v>136</v>
      </c>
      <c r="D21" s="63" t="s">
        <v>110</v>
      </c>
      <c r="E21" s="50" t="s">
        <v>87</v>
      </c>
      <c r="F21" s="21">
        <v>118</v>
      </c>
      <c r="G21" s="75">
        <f>G3/F21</f>
        <v>1240.6779661016949</v>
      </c>
    </row>
    <row r="22" spans="2:7" s="24" customFormat="1" x14ac:dyDescent="0.25">
      <c r="B22" s="72"/>
      <c r="C22" s="63" t="s">
        <v>137</v>
      </c>
      <c r="D22" s="63" t="s">
        <v>110</v>
      </c>
      <c r="E22" s="50" t="s">
        <v>87</v>
      </c>
      <c r="F22" s="25">
        <v>47.1</v>
      </c>
      <c r="G22" s="25">
        <f>G3/F22</f>
        <v>3108.2802547770698</v>
      </c>
    </row>
    <row r="23" spans="2:7" x14ac:dyDescent="0.25">
      <c r="B23" s="72"/>
      <c r="C23" s="63" t="s">
        <v>164</v>
      </c>
      <c r="D23" s="63" t="s">
        <v>110</v>
      </c>
      <c r="E23" s="50" t="s">
        <v>87</v>
      </c>
      <c r="F23" s="25">
        <v>2318</v>
      </c>
      <c r="G23" s="78">
        <f>G3/F23</f>
        <v>63.157894736842103</v>
      </c>
    </row>
    <row r="24" spans="2:7" x14ac:dyDescent="0.25">
      <c r="B24" s="72"/>
      <c r="C24" s="63" t="s">
        <v>165</v>
      </c>
      <c r="D24" s="63" t="s">
        <v>110</v>
      </c>
      <c r="E24" s="50" t="s">
        <v>87</v>
      </c>
      <c r="F24" s="25">
        <v>1159</v>
      </c>
      <c r="G24" s="24">
        <f>G3/F24</f>
        <v>126.31578947368421</v>
      </c>
    </row>
    <row r="25" spans="2:7" x14ac:dyDescent="0.25">
      <c r="B25" s="72"/>
      <c r="C25" s="63" t="s">
        <v>166</v>
      </c>
      <c r="D25" s="63" t="s">
        <v>110</v>
      </c>
      <c r="E25" s="50" t="s">
        <v>87</v>
      </c>
      <c r="F25" s="25">
        <v>463</v>
      </c>
      <c r="G25" s="24">
        <f>G3/F25</f>
        <v>316.19870410367173</v>
      </c>
    </row>
    <row r="26" spans="2:7" x14ac:dyDescent="0.25">
      <c r="B26" s="72"/>
      <c r="C26" s="63" t="s">
        <v>167</v>
      </c>
      <c r="D26" s="63" t="s">
        <v>110</v>
      </c>
      <c r="E26" s="50" t="s">
        <v>87</v>
      </c>
      <c r="F26" s="25">
        <v>1159</v>
      </c>
      <c r="G26" s="24">
        <f>G3/F26</f>
        <v>126.31578947368421</v>
      </c>
    </row>
    <row r="27" spans="2:7" x14ac:dyDescent="0.25">
      <c r="B27" s="72"/>
      <c r="C27" s="63" t="s">
        <v>168</v>
      </c>
      <c r="D27" s="63" t="s">
        <v>110</v>
      </c>
      <c r="E27" s="50" t="s">
        <v>87</v>
      </c>
      <c r="F27" s="25">
        <v>580</v>
      </c>
      <c r="G27" s="24">
        <f>G3/F27</f>
        <v>252.41379310344828</v>
      </c>
    </row>
    <row r="28" spans="2:7" x14ac:dyDescent="0.25">
      <c r="B28" s="72"/>
      <c r="C28" s="63" t="s">
        <v>169</v>
      </c>
      <c r="D28" s="63" t="s">
        <v>110</v>
      </c>
      <c r="E28" s="50" t="s">
        <v>87</v>
      </c>
      <c r="F28" s="25">
        <v>232</v>
      </c>
      <c r="G28" s="24">
        <f>G3/F28</f>
        <v>631.0344827586207</v>
      </c>
    </row>
    <row r="29" spans="2:7" x14ac:dyDescent="0.25">
      <c r="B29" s="72"/>
      <c r="C29" s="63" t="s">
        <v>170</v>
      </c>
      <c r="D29" s="63" t="s">
        <v>110</v>
      </c>
      <c r="E29" s="50" t="s">
        <v>87</v>
      </c>
      <c r="F29" s="25">
        <v>231</v>
      </c>
      <c r="G29" s="24">
        <f>G3/F29</f>
        <v>633.76623376623377</v>
      </c>
    </row>
    <row r="30" spans="2:7" x14ac:dyDescent="0.25">
      <c r="B30" s="72"/>
      <c r="C30" s="63" t="s">
        <v>171</v>
      </c>
      <c r="D30" s="63" t="s">
        <v>110</v>
      </c>
      <c r="E30" s="50" t="s">
        <v>87</v>
      </c>
      <c r="F30" s="25">
        <v>116</v>
      </c>
      <c r="G30" s="24">
        <f>G3/F30</f>
        <v>1262.0689655172414</v>
      </c>
    </row>
    <row r="31" spans="2:7" x14ac:dyDescent="0.25">
      <c r="B31" s="72"/>
      <c r="C31" s="63" t="s">
        <v>172</v>
      </c>
      <c r="D31" s="63" t="s">
        <v>110</v>
      </c>
      <c r="E31" s="50" t="s">
        <v>87</v>
      </c>
      <c r="F31" s="25">
        <v>46.4</v>
      </c>
      <c r="G31" s="24">
        <f>G3/F31</f>
        <v>3155.1724137931037</v>
      </c>
    </row>
    <row r="32" spans="2:7" x14ac:dyDescent="0.25">
      <c r="B32" s="72"/>
      <c r="C32" s="63" t="s">
        <v>189</v>
      </c>
      <c r="D32" s="63" t="s">
        <v>110</v>
      </c>
      <c r="E32" s="50" t="s">
        <v>87</v>
      </c>
      <c r="F32" s="25">
        <v>58.2</v>
      </c>
      <c r="G32" s="24">
        <f>G3/F32</f>
        <v>2515.463917525773</v>
      </c>
    </row>
    <row r="33" spans="2:7" x14ac:dyDescent="0.25">
      <c r="B33" s="72"/>
      <c r="C33" s="63" t="s">
        <v>190</v>
      </c>
      <c r="D33" s="63" t="s">
        <v>110</v>
      </c>
      <c r="E33" s="50" t="s">
        <v>87</v>
      </c>
      <c r="F33" s="25">
        <v>59.1</v>
      </c>
      <c r="G33" s="24">
        <f>G3/F33</f>
        <v>2477.1573604060914</v>
      </c>
    </row>
    <row r="34" spans="2:7" x14ac:dyDescent="0.25">
      <c r="B34" s="72"/>
      <c r="C34" s="63" t="s">
        <v>191</v>
      </c>
      <c r="D34" s="63" t="s">
        <v>110</v>
      </c>
      <c r="E34" s="50" t="s">
        <v>87</v>
      </c>
      <c r="F34" s="25">
        <v>59.5</v>
      </c>
      <c r="G34" s="24">
        <f>G3/F34</f>
        <v>2460.5042016806724</v>
      </c>
    </row>
  </sheetData>
  <sheetProtection sheet="1" objects="1" scenarios="1" formatCells="0" formatColumns="0" formatRows="0"/>
  <mergeCells count="1">
    <mergeCell ref="B2:C2"/>
  </mergeCells>
  <dataValidations count="6">
    <dataValidation allowBlank="1" showInputMessage="1" showErrorMessage="1" promptTitle="Optional" prompt="General scenario category." sqref="C4:C21" xr:uid="{253AEA42-1AC6-4088-992B-0BE8B3759FCA}"/>
    <dataValidation allowBlank="1" showInputMessage="1" showErrorMessage="1" promptTitle="Optional" prompt="Scenario for which contaminant is used." sqref="D4:D21" xr:uid="{715A3013-2EDA-4643-BA0B-171E8DA9D216}"/>
    <dataValidation allowBlank="1" showInputMessage="1" showErrorMessage="1" promptTitle="Optional" prompt="Zone in which the receptor is being exposed to the contaminant." sqref="E4:E12" xr:uid="{E81F7A44-6A8C-4DA5-8ED6-87E41B21179F}"/>
    <dataValidation allowBlank="1" showInputMessage="1" showErrorMessage="1" promptTitle="Required" prompt="15-minute peak air concentration of the contaminant in the zone." sqref="F4:F21" xr:uid="{ECFEFD26-A0EF-42C8-988C-1DA54D8469B8}"/>
    <dataValidation allowBlank="1" showInputMessage="1" showErrorMessage="1" promptTitle="Output" prompt="Relative gauge of risk with respect to the reference value._x000a__x000a_Risk = Acute HEC / 15-min Peak Concentration_x000a__x000a_Risk below the benchmark value showin in bold italic red text." sqref="G4:G12" xr:uid="{93AF47E8-9C1E-4E1F-9BDA-2FF751D92122}"/>
    <dataValidation allowBlank="1" showInputMessage="1" showErrorMessage="1" promptTitle="Calculated" prompt="For printing on multiple sheets." sqref="B4:B12" xr:uid="{71890D26-CD51-4833-9A92-F65CCA9072B7}"/>
  </dataValidations>
  <pageMargins left="0.7" right="0.7" top="0.75" bottom="0.75" header="0.3" footer="0.3"/>
  <pageSetup fitToWidth="2" fitToHeight="0" orientation="landscape"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17B9-D881-40F2-B886-115C8D257FFC}">
  <sheetPr>
    <pageSetUpPr fitToPage="1"/>
  </sheetPr>
  <dimension ref="B1:G34"/>
  <sheetViews>
    <sheetView showGridLines="0" zoomScale="80" zoomScaleNormal="80" workbookViewId="0">
      <pane ySplit="4" topLeftCell="A5" activePane="bottomLeft" state="frozen"/>
      <selection pane="bottomLeft" activeCell="B1" sqref="B1"/>
    </sheetView>
  </sheetViews>
  <sheetFormatPr defaultColWidth="9.140625" defaultRowHeight="15" x14ac:dyDescent="0.25"/>
  <cols>
    <col min="1" max="1" width="2.85546875" customWidth="1"/>
    <col min="2" max="2" width="9.28515625" bestFit="1" customWidth="1"/>
    <col min="3" max="3" width="76" customWidth="1"/>
    <col min="4" max="4" width="51.28515625" style="1" customWidth="1"/>
    <col min="5" max="5" width="10.140625" bestFit="1" customWidth="1"/>
    <col min="6" max="6" width="15.28515625" bestFit="1" customWidth="1"/>
    <col min="7" max="7" width="11.42578125" bestFit="1" customWidth="1"/>
  </cols>
  <sheetData>
    <row r="1" spans="2:7" ht="15.75" thickBot="1" x14ac:dyDescent="0.3"/>
    <row r="2" spans="2:7" ht="30" x14ac:dyDescent="0.25">
      <c r="B2" s="90" t="s">
        <v>105</v>
      </c>
      <c r="C2" s="90"/>
      <c r="D2" s="30"/>
      <c r="E2" s="26"/>
      <c r="G2" s="27" t="s">
        <v>126</v>
      </c>
    </row>
    <row r="3" spans="2:7" ht="16.5" customHeight="1" thickBot="1" x14ac:dyDescent="0.3">
      <c r="G3" s="69">
        <f>'Hazard Inputs'!D6</f>
        <v>48800</v>
      </c>
    </row>
    <row r="4" spans="2:7" s="24" customFormat="1" ht="45" x14ac:dyDescent="0.25">
      <c r="B4" s="21" t="s">
        <v>106</v>
      </c>
      <c r="C4" s="21" t="s">
        <v>107</v>
      </c>
      <c r="D4" s="21" t="s">
        <v>108</v>
      </c>
      <c r="E4" s="21" t="s">
        <v>109</v>
      </c>
      <c r="F4" s="21" t="s">
        <v>184</v>
      </c>
      <c r="G4" s="21" t="s">
        <v>182</v>
      </c>
    </row>
    <row r="5" spans="2:7" s="24" customFormat="1" x14ac:dyDescent="0.25">
      <c r="B5" s="72"/>
      <c r="C5" s="63" t="s">
        <v>143</v>
      </c>
      <c r="D5" s="63" t="s">
        <v>110</v>
      </c>
      <c r="E5" s="50" t="s">
        <v>87</v>
      </c>
      <c r="F5" s="21">
        <v>936</v>
      </c>
      <c r="G5" s="76">
        <f>G3/F5</f>
        <v>52.136752136752136</v>
      </c>
    </row>
    <row r="6" spans="2:7" s="24" customFormat="1" x14ac:dyDescent="0.25">
      <c r="B6" s="72"/>
      <c r="C6" s="63" t="s">
        <v>144</v>
      </c>
      <c r="D6" s="63" t="s">
        <v>110</v>
      </c>
      <c r="E6" s="50" t="s">
        <v>87</v>
      </c>
      <c r="F6" s="21">
        <v>468</v>
      </c>
      <c r="G6" s="21">
        <f>G3/F6</f>
        <v>104.27350427350427</v>
      </c>
    </row>
    <row r="7" spans="2:7" s="24" customFormat="1" x14ac:dyDescent="0.25">
      <c r="B7" s="21"/>
      <c r="C7" s="64" t="s">
        <v>145</v>
      </c>
      <c r="D7" s="64" t="s">
        <v>110</v>
      </c>
      <c r="E7" s="21" t="s">
        <v>87</v>
      </c>
      <c r="F7" s="21">
        <v>187</v>
      </c>
      <c r="G7" s="64">
        <f>G3/F7</f>
        <v>260.96256684491976</v>
      </c>
    </row>
    <row r="8" spans="2:7" s="24" customFormat="1" x14ac:dyDescent="0.25">
      <c r="B8" s="21"/>
      <c r="C8" s="73" t="s">
        <v>134</v>
      </c>
      <c r="D8" s="73" t="s">
        <v>110</v>
      </c>
      <c r="E8" s="21" t="s">
        <v>87</v>
      </c>
      <c r="F8" s="21">
        <v>468</v>
      </c>
      <c r="G8" s="73">
        <f>G3/F8</f>
        <v>104.27350427350427</v>
      </c>
    </row>
    <row r="9" spans="2:7" s="24" customFormat="1" x14ac:dyDescent="0.25">
      <c r="B9" s="72"/>
      <c r="C9" s="63" t="s">
        <v>148</v>
      </c>
      <c r="D9" s="63" t="s">
        <v>110</v>
      </c>
      <c r="E9" s="50" t="s">
        <v>87</v>
      </c>
      <c r="F9" s="21">
        <v>234</v>
      </c>
      <c r="G9" s="21">
        <f>G3/F9</f>
        <v>208.54700854700855</v>
      </c>
    </row>
    <row r="10" spans="2:7" s="24" customFormat="1" x14ac:dyDescent="0.25">
      <c r="B10" s="72"/>
      <c r="C10" s="63" t="s">
        <v>147</v>
      </c>
      <c r="D10" s="63" t="s">
        <v>110</v>
      </c>
      <c r="E10" s="50" t="s">
        <v>87</v>
      </c>
      <c r="F10" s="21">
        <v>93.6</v>
      </c>
      <c r="G10" s="21">
        <f>G3/F10</f>
        <v>521.36752136752136</v>
      </c>
    </row>
    <row r="11" spans="2:7" s="24" customFormat="1" x14ac:dyDescent="0.25">
      <c r="B11" s="72"/>
      <c r="C11" s="74" t="s">
        <v>149</v>
      </c>
      <c r="D11" s="63" t="s">
        <v>110</v>
      </c>
      <c r="E11" s="50" t="s">
        <v>87</v>
      </c>
      <c r="F11" s="21">
        <v>93.6</v>
      </c>
      <c r="G11" s="21">
        <f>G3/F11</f>
        <v>521.36752136752136</v>
      </c>
    </row>
    <row r="12" spans="2:7" s="24" customFormat="1" x14ac:dyDescent="0.25">
      <c r="B12" s="21"/>
      <c r="C12" s="64" t="s">
        <v>132</v>
      </c>
      <c r="D12" s="73" t="s">
        <v>110</v>
      </c>
      <c r="E12" s="21" t="s">
        <v>87</v>
      </c>
      <c r="F12" s="21">
        <v>46.8</v>
      </c>
      <c r="G12" s="21">
        <f>G3/F12</f>
        <v>1042.7350427350427</v>
      </c>
    </row>
    <row r="13" spans="2:7" s="24" customFormat="1" x14ac:dyDescent="0.25">
      <c r="B13" s="55"/>
      <c r="C13" s="24" t="s">
        <v>133</v>
      </c>
      <c r="D13" s="63" t="s">
        <v>110</v>
      </c>
      <c r="E13" s="50" t="s">
        <v>87</v>
      </c>
      <c r="F13" s="21">
        <v>18.7</v>
      </c>
      <c r="G13" s="75">
        <f>$G$3/F13</f>
        <v>2609.6256684491977</v>
      </c>
    </row>
    <row r="14" spans="2:7" s="24" customFormat="1" x14ac:dyDescent="0.25">
      <c r="B14" s="72"/>
      <c r="C14" s="63" t="s">
        <v>141</v>
      </c>
      <c r="D14" s="63" t="s">
        <v>110</v>
      </c>
      <c r="E14" s="50" t="s">
        <v>87</v>
      </c>
      <c r="F14" s="21">
        <v>934</v>
      </c>
      <c r="G14" s="77">
        <f>G3/F14</f>
        <v>52.248394004282652</v>
      </c>
    </row>
    <row r="15" spans="2:7" s="24" customFormat="1" x14ac:dyDescent="0.25">
      <c r="B15" s="72"/>
      <c r="C15" s="63" t="s">
        <v>142</v>
      </c>
      <c r="D15" s="63" t="s">
        <v>110</v>
      </c>
      <c r="E15" s="50" t="s">
        <v>87</v>
      </c>
      <c r="F15" s="21">
        <v>467</v>
      </c>
      <c r="G15" s="75">
        <f>G3/F15</f>
        <v>104.4967880085653</v>
      </c>
    </row>
    <row r="16" spans="2:7" s="24" customFormat="1" x14ac:dyDescent="0.25">
      <c r="B16" s="72"/>
      <c r="C16" s="63" t="s">
        <v>146</v>
      </c>
      <c r="D16" s="63" t="s">
        <v>110</v>
      </c>
      <c r="E16" s="50" t="s">
        <v>87</v>
      </c>
      <c r="F16" s="21">
        <v>187</v>
      </c>
      <c r="G16" s="75">
        <f>G3/F16</f>
        <v>260.96256684491976</v>
      </c>
    </row>
    <row r="17" spans="2:7" s="24" customFormat="1" x14ac:dyDescent="0.25">
      <c r="B17" s="72"/>
      <c r="C17" s="63" t="s">
        <v>138</v>
      </c>
      <c r="D17" s="63" t="s">
        <v>110</v>
      </c>
      <c r="E17" s="50" t="s">
        <v>87</v>
      </c>
      <c r="F17" s="21">
        <v>467</v>
      </c>
      <c r="G17" s="75">
        <f>G3/F17</f>
        <v>104.4967880085653</v>
      </c>
    </row>
    <row r="18" spans="2:7" s="24" customFormat="1" x14ac:dyDescent="0.25">
      <c r="B18" s="72"/>
      <c r="C18" s="63" t="s">
        <v>139</v>
      </c>
      <c r="D18" s="63" t="s">
        <v>110</v>
      </c>
      <c r="E18" s="50" t="s">
        <v>87</v>
      </c>
      <c r="F18" s="21">
        <v>233</v>
      </c>
      <c r="G18" s="75">
        <f>G3/F18</f>
        <v>209.44206008583691</v>
      </c>
    </row>
    <row r="19" spans="2:7" s="24" customFormat="1" x14ac:dyDescent="0.25">
      <c r="B19" s="72"/>
      <c r="C19" s="63" t="s">
        <v>140</v>
      </c>
      <c r="D19" s="63" t="s">
        <v>110</v>
      </c>
      <c r="E19" s="50" t="s">
        <v>87</v>
      </c>
      <c r="F19" s="21">
        <v>93.4</v>
      </c>
      <c r="G19" s="75">
        <f>G3/F19</f>
        <v>522.48394004282648</v>
      </c>
    </row>
    <row r="20" spans="2:7" s="24" customFormat="1" x14ac:dyDescent="0.25">
      <c r="B20" s="72"/>
      <c r="C20" s="63" t="s">
        <v>135</v>
      </c>
      <c r="D20" s="63" t="s">
        <v>110</v>
      </c>
      <c r="E20" s="50" t="s">
        <v>87</v>
      </c>
      <c r="F20" s="21">
        <v>93.4</v>
      </c>
      <c r="G20" s="75">
        <f>G3/F20</f>
        <v>522.48394004282648</v>
      </c>
    </row>
    <row r="21" spans="2:7" s="24" customFormat="1" x14ac:dyDescent="0.25">
      <c r="B21" s="72"/>
      <c r="C21" s="63" t="s">
        <v>136</v>
      </c>
      <c r="D21" s="63" t="s">
        <v>110</v>
      </c>
      <c r="E21" s="50" t="s">
        <v>87</v>
      </c>
      <c r="F21" s="21">
        <v>46.7</v>
      </c>
      <c r="G21" s="75">
        <f>G3/F21</f>
        <v>1044.967880085653</v>
      </c>
    </row>
    <row r="22" spans="2:7" s="24" customFormat="1" x14ac:dyDescent="0.25">
      <c r="B22" s="72"/>
      <c r="C22" s="63" t="s">
        <v>137</v>
      </c>
      <c r="D22" s="63" t="s">
        <v>110</v>
      </c>
      <c r="E22" s="50" t="s">
        <v>87</v>
      </c>
      <c r="F22" s="25">
        <v>18.7</v>
      </c>
      <c r="G22" s="25">
        <f>G3/F22</f>
        <v>2609.6256684491977</v>
      </c>
    </row>
    <row r="23" spans="2:7" x14ac:dyDescent="0.25">
      <c r="B23" s="72"/>
      <c r="C23" s="63" t="s">
        <v>164</v>
      </c>
      <c r="D23" s="63" t="s">
        <v>110</v>
      </c>
      <c r="E23" s="50" t="s">
        <v>87</v>
      </c>
      <c r="F23" s="25">
        <v>927</v>
      </c>
      <c r="G23" s="78">
        <f>G3/F23</f>
        <v>52.642934196332256</v>
      </c>
    </row>
    <row r="24" spans="2:7" x14ac:dyDescent="0.25">
      <c r="B24" s="72"/>
      <c r="C24" s="63" t="s">
        <v>165</v>
      </c>
      <c r="D24" s="63" t="s">
        <v>110</v>
      </c>
      <c r="E24" s="50" t="s">
        <v>87</v>
      </c>
      <c r="F24" s="25">
        <v>463</v>
      </c>
      <c r="G24" s="24">
        <f>G3/F24</f>
        <v>105.39956803455723</v>
      </c>
    </row>
    <row r="25" spans="2:7" x14ac:dyDescent="0.25">
      <c r="B25" s="72"/>
      <c r="C25" s="63" t="s">
        <v>166</v>
      </c>
      <c r="D25" s="63" t="s">
        <v>110</v>
      </c>
      <c r="E25" s="50" t="s">
        <v>87</v>
      </c>
      <c r="F25" s="25">
        <v>185</v>
      </c>
      <c r="G25" s="24">
        <f>G3/F25</f>
        <v>263.7837837837838</v>
      </c>
    </row>
    <row r="26" spans="2:7" x14ac:dyDescent="0.25">
      <c r="B26" s="72"/>
      <c r="C26" s="63" t="s">
        <v>167</v>
      </c>
      <c r="D26" s="63" t="s">
        <v>110</v>
      </c>
      <c r="E26" s="50" t="s">
        <v>87</v>
      </c>
      <c r="F26" s="25">
        <v>463</v>
      </c>
      <c r="G26" s="24">
        <f>G3/F26</f>
        <v>105.39956803455723</v>
      </c>
    </row>
    <row r="27" spans="2:7" x14ac:dyDescent="0.25">
      <c r="B27" s="72"/>
      <c r="C27" s="63" t="s">
        <v>168</v>
      </c>
      <c r="D27" s="63" t="s">
        <v>110</v>
      </c>
      <c r="E27" s="50" t="s">
        <v>87</v>
      </c>
      <c r="F27" s="25">
        <v>232</v>
      </c>
      <c r="G27" s="24">
        <f>G3/F27</f>
        <v>210.34482758620689</v>
      </c>
    </row>
    <row r="28" spans="2:7" x14ac:dyDescent="0.25">
      <c r="B28" s="72"/>
      <c r="C28" s="63" t="s">
        <v>169</v>
      </c>
      <c r="D28" s="63" t="s">
        <v>110</v>
      </c>
      <c r="E28" s="50" t="s">
        <v>87</v>
      </c>
      <c r="F28" s="25">
        <v>92.7</v>
      </c>
      <c r="G28" s="24">
        <f>G3/F28</f>
        <v>526.42934196332249</v>
      </c>
    </row>
    <row r="29" spans="2:7" x14ac:dyDescent="0.25">
      <c r="B29" s="72"/>
      <c r="C29" s="63" t="s">
        <v>170</v>
      </c>
      <c r="D29" s="63" t="s">
        <v>110</v>
      </c>
      <c r="E29" s="50" t="s">
        <v>87</v>
      </c>
      <c r="F29" s="25">
        <v>92.7</v>
      </c>
      <c r="G29" s="24">
        <f>G3/F29</f>
        <v>526.42934196332249</v>
      </c>
    </row>
    <row r="30" spans="2:7" x14ac:dyDescent="0.25">
      <c r="B30" s="72"/>
      <c r="C30" s="63" t="s">
        <v>171</v>
      </c>
      <c r="D30" s="63" t="s">
        <v>110</v>
      </c>
      <c r="E30" s="50" t="s">
        <v>87</v>
      </c>
      <c r="F30" s="25">
        <v>46.3</v>
      </c>
      <c r="G30" s="24">
        <f>G3/F30</f>
        <v>1053.9956803455725</v>
      </c>
    </row>
    <row r="31" spans="2:7" x14ac:dyDescent="0.25">
      <c r="B31" s="72"/>
      <c r="C31" s="63" t="s">
        <v>172</v>
      </c>
      <c r="D31" s="63" t="s">
        <v>110</v>
      </c>
      <c r="E31" s="50" t="s">
        <v>87</v>
      </c>
      <c r="F31" s="25">
        <v>18.5</v>
      </c>
      <c r="G31" s="24">
        <f>G3/F31</f>
        <v>2637.8378378378379</v>
      </c>
    </row>
    <row r="32" spans="2:7" x14ac:dyDescent="0.25">
      <c r="B32" s="72"/>
      <c r="C32" s="63" t="s">
        <v>189</v>
      </c>
      <c r="D32" s="63" t="s">
        <v>110</v>
      </c>
      <c r="E32" s="50" t="s">
        <v>87</v>
      </c>
      <c r="F32" s="25">
        <v>23.2</v>
      </c>
      <c r="G32" s="24">
        <f>G3/F32</f>
        <v>2103.4482758620688</v>
      </c>
    </row>
    <row r="33" spans="2:7" x14ac:dyDescent="0.25">
      <c r="B33" s="72"/>
      <c r="C33" s="63" t="s">
        <v>190</v>
      </c>
      <c r="D33" s="63" t="s">
        <v>110</v>
      </c>
      <c r="E33" s="50" t="s">
        <v>87</v>
      </c>
      <c r="F33" s="25">
        <v>23.4</v>
      </c>
      <c r="G33" s="24">
        <f>G3/F33</f>
        <v>2085.4700854700855</v>
      </c>
    </row>
    <row r="34" spans="2:7" x14ac:dyDescent="0.25">
      <c r="B34" s="72"/>
      <c r="C34" s="63" t="s">
        <v>191</v>
      </c>
      <c r="D34" s="63" t="s">
        <v>110</v>
      </c>
      <c r="E34" s="50" t="s">
        <v>87</v>
      </c>
      <c r="F34" s="25">
        <v>23.5</v>
      </c>
      <c r="G34" s="24">
        <f>G3/F34</f>
        <v>2076.5957446808511</v>
      </c>
    </row>
  </sheetData>
  <sheetProtection sheet="1" objects="1" scenarios="1" formatCells="0" formatColumns="0" formatRows="0"/>
  <mergeCells count="1">
    <mergeCell ref="B2:C2"/>
  </mergeCells>
  <dataValidations count="6">
    <dataValidation allowBlank="1" showInputMessage="1" showErrorMessage="1" promptTitle="Optional" prompt="General scenario category." sqref="C4:C21" xr:uid="{578CE052-51FA-4BF6-A71C-F80B65DC19F0}"/>
    <dataValidation allowBlank="1" showInputMessage="1" showErrorMessage="1" promptTitle="Optional" prompt="Scenario for which contaminant is used." sqref="D4:D21" xr:uid="{8A9B6B15-5F8B-4314-8582-C13658AB305F}"/>
    <dataValidation allowBlank="1" showInputMessage="1" showErrorMessage="1" promptTitle="Optional" prompt="Zone in which the receptor is being exposed to the contaminant." sqref="E4:E12" xr:uid="{F6ECE8DD-2296-49FD-B258-8C53FFC359FC}"/>
    <dataValidation allowBlank="1" showInputMessage="1" showErrorMessage="1" promptTitle="Required" prompt="15-minute peak air concentration of the contaminant in the zone." sqref="F4:F21" xr:uid="{0D1D56A0-F763-4472-AAA0-74D5C77775CF}"/>
    <dataValidation allowBlank="1" showInputMessage="1" showErrorMessage="1" promptTitle="Output" prompt="Relative gauge of risk with respect to the reference value._x000a__x000a_Risk = Acute HEC / 15-min Peak Concentration_x000a__x000a_Risk below the benchmark value showin in bold italic red text." sqref="G4:G12" xr:uid="{7A19F5A7-9685-4DD7-B322-FF40B1B07E40}"/>
    <dataValidation allowBlank="1" showInputMessage="1" showErrorMessage="1" promptTitle="Calculated" prompt="For printing on multiple sheets." sqref="B4:B12" xr:uid="{B8461939-DEC7-4664-8795-AC9C9D3DF6A3}"/>
  </dataValidations>
  <pageMargins left="0.7" right="0.7" top="0.75" bottom="0.75" header="0.3" footer="0.3"/>
  <pageSetup fitToWidth="2" fitToHeight="0"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57F5-CD1F-46D5-9367-A44C190B8776}">
  <sheetPr>
    <pageSetUpPr fitToPage="1"/>
  </sheetPr>
  <dimension ref="B1:U31"/>
  <sheetViews>
    <sheetView showGridLines="0" tabSelected="1" zoomScale="70" zoomScaleNormal="70" workbookViewId="0">
      <pane xSplit="4" topLeftCell="I1" activePane="topRight" state="frozen"/>
      <selection pane="topRight" activeCell="B2" sqref="B2:D2"/>
    </sheetView>
  </sheetViews>
  <sheetFormatPr defaultColWidth="9.140625" defaultRowHeight="15" x14ac:dyDescent="0.25"/>
  <cols>
    <col min="1" max="1" width="2.85546875" style="60" customWidth="1"/>
    <col min="2" max="2" width="10" style="61" customWidth="1"/>
    <col min="3" max="3" width="39.28515625" style="61" customWidth="1"/>
    <col min="4" max="4" width="23.85546875" style="61" customWidth="1"/>
    <col min="5" max="5" width="33" style="61" bestFit="1" customWidth="1"/>
    <col min="6" max="6" width="18.7109375" style="61" bestFit="1" customWidth="1"/>
    <col min="7" max="7" width="24.5703125" style="61" bestFit="1" customWidth="1"/>
    <col min="8" max="8" width="20.140625" style="61" bestFit="1" customWidth="1"/>
    <col min="9" max="9" width="22.85546875" style="61" bestFit="1" customWidth="1"/>
    <col min="10" max="10" width="18.7109375" style="61" bestFit="1" customWidth="1"/>
    <col min="11" max="11" width="19.7109375" style="61" bestFit="1" customWidth="1"/>
    <col min="12" max="12" width="25.42578125" style="61" bestFit="1" customWidth="1"/>
    <col min="13" max="15" width="25.7109375" style="61" bestFit="1" customWidth="1"/>
    <col min="16" max="18" width="27.28515625" style="61" bestFit="1" customWidth="1"/>
    <col min="19" max="19" width="27.140625" style="61" bestFit="1" customWidth="1"/>
    <col min="20" max="20" width="24.5703125" style="61" bestFit="1" customWidth="1"/>
    <col min="21" max="21" width="21.5703125" style="61" bestFit="1" customWidth="1"/>
    <col min="22" max="16384" width="9.140625" style="60"/>
  </cols>
  <sheetData>
    <row r="1" spans="2:21" customFormat="1" ht="18" customHeight="1" thickBot="1" x14ac:dyDescent="0.3">
      <c r="B1" s="1"/>
      <c r="C1" s="1"/>
      <c r="D1" s="1"/>
      <c r="E1" s="1"/>
      <c r="F1" s="1"/>
      <c r="G1" s="1"/>
      <c r="H1" s="1"/>
      <c r="I1" s="1"/>
      <c r="J1" s="1"/>
      <c r="K1" s="1"/>
      <c r="L1" s="1"/>
      <c r="M1" s="1"/>
      <c r="N1" s="1"/>
      <c r="O1" s="1"/>
      <c r="P1" s="1"/>
      <c r="Q1" s="1"/>
      <c r="R1" s="1"/>
      <c r="S1" s="1"/>
      <c r="T1" s="1"/>
      <c r="U1" s="1"/>
    </row>
    <row r="2" spans="2:21" customFormat="1" ht="51" customHeight="1" x14ac:dyDescent="0.25">
      <c r="B2" s="87" t="s">
        <v>206</v>
      </c>
      <c r="C2" s="87"/>
      <c r="D2" s="87"/>
      <c r="E2" s="62"/>
      <c r="F2" s="62"/>
      <c r="G2" s="62"/>
      <c r="H2" s="1"/>
      <c r="I2" s="1"/>
      <c r="J2" s="1"/>
      <c r="K2" s="1"/>
      <c r="L2" s="1"/>
      <c r="M2" s="1"/>
      <c r="N2" s="1"/>
      <c r="O2" s="1"/>
      <c r="P2" s="1"/>
      <c r="Q2" s="1"/>
      <c r="R2" s="1"/>
      <c r="S2" s="1"/>
      <c r="T2" s="1"/>
      <c r="U2" s="23" t="s">
        <v>128</v>
      </c>
    </row>
    <row r="3" spans="2:21" customFormat="1" ht="15.75" thickBot="1" x14ac:dyDescent="0.3">
      <c r="B3" s="1"/>
      <c r="C3" s="1"/>
      <c r="D3" s="1"/>
      <c r="E3" s="1"/>
      <c r="F3" s="1"/>
      <c r="G3" s="1"/>
      <c r="H3" s="1"/>
      <c r="I3" s="1"/>
      <c r="J3" s="1"/>
      <c r="K3" s="1"/>
      <c r="L3" s="1"/>
      <c r="M3" s="1"/>
      <c r="N3" s="1"/>
      <c r="O3" s="1"/>
      <c r="P3" s="1"/>
      <c r="Q3" s="1"/>
      <c r="R3" s="1"/>
      <c r="S3" s="1"/>
      <c r="T3" s="1"/>
      <c r="U3" s="32">
        <f>'Hazard Inputs'!D7</f>
        <v>620</v>
      </c>
    </row>
    <row r="4" spans="2:21" s="24" customFormat="1" ht="83.25" customHeight="1" x14ac:dyDescent="0.25">
      <c r="B4" s="24" t="s">
        <v>106</v>
      </c>
      <c r="C4" s="21" t="s">
        <v>107</v>
      </c>
      <c r="D4" s="21" t="s">
        <v>108</v>
      </c>
      <c r="E4" s="21" t="s">
        <v>81</v>
      </c>
      <c r="F4" s="21" t="s">
        <v>111</v>
      </c>
      <c r="G4" s="22" t="s">
        <v>127</v>
      </c>
      <c r="H4" s="22" t="s">
        <v>112</v>
      </c>
      <c r="I4" s="22" t="s">
        <v>113</v>
      </c>
      <c r="J4" s="22" t="s">
        <v>114</v>
      </c>
      <c r="K4" s="54" t="s">
        <v>115</v>
      </c>
      <c r="L4" s="22" t="s">
        <v>116</v>
      </c>
      <c r="M4" s="22" t="s">
        <v>117</v>
      </c>
      <c r="N4" s="22" t="s">
        <v>118</v>
      </c>
      <c r="O4" s="22" t="s">
        <v>119</v>
      </c>
      <c r="P4" s="22" t="s">
        <v>120</v>
      </c>
      <c r="Q4" s="54" t="s">
        <v>121</v>
      </c>
      <c r="R4" s="22" t="s">
        <v>122</v>
      </c>
      <c r="S4" s="21" t="s">
        <v>129</v>
      </c>
      <c r="T4" s="21" t="s">
        <v>130</v>
      </c>
      <c r="U4" s="21" t="s">
        <v>123</v>
      </c>
    </row>
    <row r="5" spans="2:21" s="59" customFormat="1" ht="51" customHeight="1" x14ac:dyDescent="0.25">
      <c r="B5" s="57"/>
      <c r="C5" s="57" t="s">
        <v>131</v>
      </c>
      <c r="D5" s="57" t="s">
        <v>185</v>
      </c>
      <c r="E5" s="58" t="s">
        <v>124</v>
      </c>
      <c r="F5" s="58" t="s">
        <v>125</v>
      </c>
      <c r="G5" s="55">
        <v>4.08</v>
      </c>
      <c r="H5" s="55">
        <v>8.3000000000000004E-2</v>
      </c>
      <c r="I5" s="55">
        <v>15</v>
      </c>
      <c r="J5" s="55">
        <v>1</v>
      </c>
      <c r="K5" s="55">
        <f t="shared" ref="K5:K31" si="0">24*365</f>
        <v>8760</v>
      </c>
      <c r="L5" s="55"/>
      <c r="M5" s="55">
        <v>8.3000000000000004E-2</v>
      </c>
      <c r="N5" s="55">
        <v>15</v>
      </c>
      <c r="O5" s="55">
        <v>78</v>
      </c>
      <c r="P5" s="55">
        <v>78</v>
      </c>
      <c r="Q5" s="55">
        <f>24*365*57</f>
        <v>499320</v>
      </c>
      <c r="R5" s="55"/>
      <c r="S5"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5.7986301369863014E-4</v>
      </c>
      <c r="T5" s="55">
        <f>ChronicConsumer15[[#This Row],[ADC
Exposure Concentration 
]]</f>
        <v>5.7986301369863014E-4</v>
      </c>
      <c r="U5" s="56">
        <f>$U$3/S5</f>
        <v>1069218.0486652493</v>
      </c>
    </row>
    <row r="6" spans="2:21" s="59" customFormat="1" ht="51" customHeight="1" x14ac:dyDescent="0.25">
      <c r="B6" s="57"/>
      <c r="C6" s="71" t="s">
        <v>131</v>
      </c>
      <c r="D6" s="71" t="s">
        <v>150</v>
      </c>
      <c r="E6" s="58" t="s">
        <v>124</v>
      </c>
      <c r="F6" s="58" t="s">
        <v>125</v>
      </c>
      <c r="G6" s="55">
        <v>2.04</v>
      </c>
      <c r="H6" s="55">
        <v>8.3000000000000004E-2</v>
      </c>
      <c r="I6" s="55">
        <v>15</v>
      </c>
      <c r="J6" s="55">
        <v>1</v>
      </c>
      <c r="K6" s="55">
        <f t="shared" si="0"/>
        <v>8760</v>
      </c>
      <c r="L6" s="55"/>
      <c r="M6" s="55">
        <v>8.3000000000000004E-2</v>
      </c>
      <c r="N6" s="55">
        <v>15</v>
      </c>
      <c r="O6" s="55">
        <v>78</v>
      </c>
      <c r="P6" s="55">
        <v>78</v>
      </c>
      <c r="Q6" s="55">
        <f t="shared" ref="Q6:Q13" si="1">24*365*78</f>
        <v>683280</v>
      </c>
      <c r="R6" s="55"/>
      <c r="S6"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2.8993150684931507E-4</v>
      </c>
      <c r="T6" s="55">
        <f>ChronicConsumer15[[#This Row],[ADC
Exposure Concentration 
]]</f>
        <v>2.8993150684931507E-4</v>
      </c>
      <c r="U6" s="56">
        <f t="shared" ref="U6:U30" si="2">$U$3/S6</f>
        <v>2138436.0973304985</v>
      </c>
    </row>
    <row r="7" spans="2:21" s="59" customFormat="1" ht="51" customHeight="1" x14ac:dyDescent="0.25">
      <c r="B7" s="57"/>
      <c r="C7" s="71" t="s">
        <v>131</v>
      </c>
      <c r="D7" s="71" t="s">
        <v>186</v>
      </c>
      <c r="E7" s="58" t="s">
        <v>124</v>
      </c>
      <c r="F7" s="58" t="s">
        <v>125</v>
      </c>
      <c r="G7" s="55">
        <v>0.82</v>
      </c>
      <c r="H7" s="55">
        <v>8.3000000000000004E-2</v>
      </c>
      <c r="I7" s="55">
        <v>15</v>
      </c>
      <c r="J7" s="55">
        <v>1</v>
      </c>
      <c r="K7" s="55">
        <f t="shared" si="0"/>
        <v>8760</v>
      </c>
      <c r="L7" s="55"/>
      <c r="M7" s="55">
        <v>8.3000000000000004E-2</v>
      </c>
      <c r="N7" s="55">
        <v>15</v>
      </c>
      <c r="O7" s="55">
        <v>78</v>
      </c>
      <c r="P7" s="55">
        <v>78</v>
      </c>
      <c r="Q7" s="55">
        <f t="shared" si="1"/>
        <v>683280</v>
      </c>
      <c r="R7" s="55"/>
      <c r="S7"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1.1654109589041096E-4</v>
      </c>
      <c r="T7" s="55">
        <f>ChronicConsumer15[[#This Row],[ADC
Exposure Concentration 
]]</f>
        <v>1.1654109589041096E-4</v>
      </c>
      <c r="U7" s="56">
        <f t="shared" si="2"/>
        <v>5320011.7543344107</v>
      </c>
    </row>
    <row r="8" spans="2:21" s="59" customFormat="1" ht="51" customHeight="1" x14ac:dyDescent="0.25">
      <c r="B8" s="57"/>
      <c r="C8" s="71" t="s">
        <v>131</v>
      </c>
      <c r="D8" s="71" t="s">
        <v>153</v>
      </c>
      <c r="E8" s="58" t="s">
        <v>124</v>
      </c>
      <c r="F8" s="58" t="s">
        <v>125</v>
      </c>
      <c r="G8" s="55">
        <v>2.04</v>
      </c>
      <c r="H8" s="55">
        <v>8.3000000000000004E-2</v>
      </c>
      <c r="I8" s="55">
        <v>15</v>
      </c>
      <c r="J8" s="55">
        <v>1</v>
      </c>
      <c r="K8" s="55">
        <f t="shared" si="0"/>
        <v>8760</v>
      </c>
      <c r="L8" s="55"/>
      <c r="M8" s="55">
        <v>8.3000000000000004E-2</v>
      </c>
      <c r="N8" s="55">
        <v>15</v>
      </c>
      <c r="O8" s="55">
        <v>78</v>
      </c>
      <c r="P8" s="55">
        <v>78</v>
      </c>
      <c r="Q8" s="55">
        <f t="shared" si="1"/>
        <v>683280</v>
      </c>
      <c r="R8" s="55"/>
      <c r="S8"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2.8993150684931507E-4</v>
      </c>
      <c r="T8" s="55">
        <f>ChronicConsumer15[[#This Row],[ADC
Exposure Concentration 
]]</f>
        <v>2.8993150684931507E-4</v>
      </c>
      <c r="U8" s="56">
        <f t="shared" si="2"/>
        <v>2138436.0973304985</v>
      </c>
    </row>
    <row r="9" spans="2:21" s="59" customFormat="1" ht="51" customHeight="1" x14ac:dyDescent="0.25">
      <c r="B9" s="57"/>
      <c r="C9" s="71" t="s">
        <v>131</v>
      </c>
      <c r="D9" s="71" t="s">
        <v>152</v>
      </c>
      <c r="E9" s="58" t="s">
        <v>124</v>
      </c>
      <c r="F9" s="58" t="s">
        <v>125</v>
      </c>
      <c r="G9" s="55">
        <v>1.02</v>
      </c>
      <c r="H9" s="55">
        <v>8.3000000000000004E-2</v>
      </c>
      <c r="I9" s="55">
        <v>15</v>
      </c>
      <c r="J9" s="55">
        <v>1</v>
      </c>
      <c r="K9" s="55">
        <f t="shared" si="0"/>
        <v>8760</v>
      </c>
      <c r="L9" s="55"/>
      <c r="M9" s="55">
        <v>8.3000000000000004E-2</v>
      </c>
      <c r="N9" s="55">
        <v>15</v>
      </c>
      <c r="O9" s="55">
        <v>78</v>
      </c>
      <c r="P9" s="55">
        <v>78</v>
      </c>
      <c r="Q9" s="55">
        <f t="shared" si="1"/>
        <v>683280</v>
      </c>
      <c r="R9" s="55"/>
      <c r="S9"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1.4496575342465753E-4</v>
      </c>
      <c r="T9" s="55">
        <f>ChronicConsumer15[[#This Row],[ADC
Exposure Concentration 
]]</f>
        <v>1.4496575342465753E-4</v>
      </c>
      <c r="U9" s="56">
        <f t="shared" si="2"/>
        <v>4276872.194660997</v>
      </c>
    </row>
    <row r="10" spans="2:21" s="59" customFormat="1" ht="51" customHeight="1" x14ac:dyDescent="0.25">
      <c r="B10" s="57"/>
      <c r="C10" s="71" t="s">
        <v>131</v>
      </c>
      <c r="D10" s="71" t="s">
        <v>151</v>
      </c>
      <c r="E10" s="58" t="s">
        <v>124</v>
      </c>
      <c r="F10" s="58" t="s">
        <v>125</v>
      </c>
      <c r="G10" s="55">
        <v>0.41</v>
      </c>
      <c r="H10" s="55">
        <v>8.3000000000000004E-2</v>
      </c>
      <c r="I10" s="55">
        <v>15</v>
      </c>
      <c r="J10" s="55">
        <v>1</v>
      </c>
      <c r="K10" s="55">
        <f t="shared" si="0"/>
        <v>8760</v>
      </c>
      <c r="L10" s="55"/>
      <c r="M10" s="55">
        <v>8.3000000000000004E-2</v>
      </c>
      <c r="N10" s="55">
        <v>15</v>
      </c>
      <c r="O10" s="55">
        <v>78</v>
      </c>
      <c r="P10" s="55">
        <v>78</v>
      </c>
      <c r="Q10" s="55">
        <f t="shared" si="1"/>
        <v>683280</v>
      </c>
      <c r="R10" s="55"/>
      <c r="S10"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5.8270547945205481E-5</v>
      </c>
      <c r="T10" s="55">
        <f>ChronicConsumer15[[#This Row],[ADC
Exposure Concentration 
]]</f>
        <v>5.8270547945205481E-5</v>
      </c>
      <c r="U10" s="56">
        <f t="shared" si="2"/>
        <v>10640023.508668821</v>
      </c>
    </row>
    <row r="11" spans="2:21" s="59" customFormat="1" ht="51" customHeight="1" x14ac:dyDescent="0.25">
      <c r="B11" s="57"/>
      <c r="C11" s="71" t="s">
        <v>131</v>
      </c>
      <c r="D11" s="71" t="s">
        <v>156</v>
      </c>
      <c r="E11" s="58" t="s">
        <v>124</v>
      </c>
      <c r="F11" s="58" t="s">
        <v>125</v>
      </c>
      <c r="G11" s="55">
        <v>0.41</v>
      </c>
      <c r="H11" s="55">
        <v>8.3000000000000004E-2</v>
      </c>
      <c r="I11" s="55">
        <v>15</v>
      </c>
      <c r="J11" s="55">
        <v>1</v>
      </c>
      <c r="K11" s="55">
        <f t="shared" si="0"/>
        <v>8760</v>
      </c>
      <c r="L11" s="55"/>
      <c r="M11" s="55">
        <v>8.3000000000000004E-2</v>
      </c>
      <c r="N11" s="55">
        <v>15</v>
      </c>
      <c r="O11" s="55">
        <v>78</v>
      </c>
      <c r="P11" s="55">
        <v>78</v>
      </c>
      <c r="Q11" s="55">
        <f t="shared" si="1"/>
        <v>683280</v>
      </c>
      <c r="R11" s="55"/>
      <c r="S11"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5.8270547945205481E-5</v>
      </c>
      <c r="T11" s="55">
        <f>ChronicConsumer15[[#This Row],[ADC
Exposure Concentration 
]]</f>
        <v>5.8270547945205481E-5</v>
      </c>
      <c r="U11" s="56">
        <f t="shared" si="2"/>
        <v>10640023.508668821</v>
      </c>
    </row>
    <row r="12" spans="2:21" s="59" customFormat="1" ht="51" customHeight="1" x14ac:dyDescent="0.25">
      <c r="B12" s="57"/>
      <c r="C12" s="71" t="s">
        <v>131</v>
      </c>
      <c r="D12" s="71" t="s">
        <v>155</v>
      </c>
      <c r="E12" s="58" t="s">
        <v>124</v>
      </c>
      <c r="F12" s="58" t="s">
        <v>125</v>
      </c>
      <c r="G12" s="55">
        <v>0.2</v>
      </c>
      <c r="H12" s="55">
        <v>8.3000000000000004E-2</v>
      </c>
      <c r="I12" s="55">
        <v>15</v>
      </c>
      <c r="J12" s="55">
        <v>1</v>
      </c>
      <c r="K12" s="55">
        <f t="shared" si="0"/>
        <v>8760</v>
      </c>
      <c r="L12" s="55"/>
      <c r="M12" s="55">
        <v>8.3000000000000004E-2</v>
      </c>
      <c r="N12" s="55">
        <v>15</v>
      </c>
      <c r="O12" s="55">
        <v>78</v>
      </c>
      <c r="P12" s="55">
        <v>78</v>
      </c>
      <c r="Q12" s="55">
        <f t="shared" si="1"/>
        <v>683280</v>
      </c>
      <c r="R12" s="55"/>
      <c r="S12"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2.8424657534246578E-5</v>
      </c>
      <c r="T12" s="55">
        <f>ChronicConsumer15[[#This Row],[ADC
Exposure Concentration 
]]</f>
        <v>2.8424657534246578E-5</v>
      </c>
      <c r="U12" s="56">
        <f t="shared" si="2"/>
        <v>21812048.192771081</v>
      </c>
    </row>
    <row r="13" spans="2:21" s="59" customFormat="1" ht="51" customHeight="1" x14ac:dyDescent="0.25">
      <c r="B13" s="57"/>
      <c r="C13" s="71" t="s">
        <v>131</v>
      </c>
      <c r="D13" s="71" t="s">
        <v>154</v>
      </c>
      <c r="E13" s="58" t="s">
        <v>124</v>
      </c>
      <c r="F13" s="58" t="s">
        <v>125</v>
      </c>
      <c r="G13" s="55">
        <v>0.08</v>
      </c>
      <c r="H13" s="55">
        <v>8.3000000000000004E-2</v>
      </c>
      <c r="I13" s="55">
        <v>15</v>
      </c>
      <c r="J13" s="55">
        <v>1</v>
      </c>
      <c r="K13" s="55">
        <f t="shared" si="0"/>
        <v>8760</v>
      </c>
      <c r="L13" s="55"/>
      <c r="M13" s="55">
        <v>8.3000000000000004E-2</v>
      </c>
      <c r="N13" s="55">
        <v>15</v>
      </c>
      <c r="O13" s="55">
        <v>78</v>
      </c>
      <c r="P13" s="55">
        <v>78</v>
      </c>
      <c r="Q13" s="55">
        <f t="shared" si="1"/>
        <v>683280</v>
      </c>
      <c r="R13" s="55"/>
      <c r="S13"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1.1369863013698632E-5</v>
      </c>
      <c r="T13" s="55">
        <f>ChronicConsumer15[[#This Row],[ADC
Exposure Concentration 
]]</f>
        <v>1.1369863013698632E-5</v>
      </c>
      <c r="U13" s="56">
        <f t="shared" si="2"/>
        <v>54530120.4819277</v>
      </c>
    </row>
    <row r="14" spans="2:21" s="59" customFormat="1" ht="59.45" customHeight="1" x14ac:dyDescent="0.25">
      <c r="B14" s="57"/>
      <c r="C14" s="57" t="s">
        <v>131</v>
      </c>
      <c r="D14" s="57" t="s">
        <v>187</v>
      </c>
      <c r="E14" s="58" t="s">
        <v>124</v>
      </c>
      <c r="F14" s="58" t="s">
        <v>125</v>
      </c>
      <c r="G14" s="55">
        <v>4.05</v>
      </c>
      <c r="H14" s="55">
        <v>0.16600000000000001</v>
      </c>
      <c r="I14" s="55">
        <v>15</v>
      </c>
      <c r="J14" s="55">
        <v>1</v>
      </c>
      <c r="K14" s="55">
        <f t="shared" si="0"/>
        <v>8760</v>
      </c>
      <c r="L14" s="55"/>
      <c r="M14" s="55">
        <v>0.16600000000000001</v>
      </c>
      <c r="N14" s="55">
        <v>15</v>
      </c>
      <c r="O14" s="55">
        <v>78</v>
      </c>
      <c r="P14" s="55">
        <v>78</v>
      </c>
      <c r="Q14" s="55">
        <f>24*365*78</f>
        <v>683280</v>
      </c>
      <c r="R14" s="55"/>
      <c r="S14"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1.1511986301369864E-3</v>
      </c>
      <c r="T14" s="55">
        <f>ChronicConsumer15[[#This Row],[ADC
Exposure Concentration 
]]</f>
        <v>1.1511986301369864E-3</v>
      </c>
      <c r="U14" s="56">
        <f t="shared" si="2"/>
        <v>538569.09117953293</v>
      </c>
    </row>
    <row r="15" spans="2:21" s="59" customFormat="1" ht="59.45" customHeight="1" x14ac:dyDescent="0.25">
      <c r="B15" s="57"/>
      <c r="C15" s="57" t="s">
        <v>131</v>
      </c>
      <c r="D15" s="57" t="s">
        <v>157</v>
      </c>
      <c r="E15" s="58" t="s">
        <v>124</v>
      </c>
      <c r="F15" s="58" t="s">
        <v>125</v>
      </c>
      <c r="G15" s="55">
        <v>2.0299999999999998</v>
      </c>
      <c r="H15" s="55">
        <v>0.16600000000000001</v>
      </c>
      <c r="I15" s="55">
        <v>15</v>
      </c>
      <c r="J15" s="55">
        <v>1</v>
      </c>
      <c r="K15" s="55">
        <f t="shared" si="0"/>
        <v>8760</v>
      </c>
      <c r="L15" s="55"/>
      <c r="M15" s="55">
        <v>0.16600000000000001</v>
      </c>
      <c r="N15" s="55">
        <v>15</v>
      </c>
      <c r="O15" s="55">
        <v>78</v>
      </c>
      <c r="P15" s="55">
        <v>78</v>
      </c>
      <c r="Q15" s="55">
        <f t="shared" ref="Q15:Q31" si="3">24*365*78</f>
        <v>683280</v>
      </c>
      <c r="R15" s="55"/>
      <c r="S15"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5.7702054794520541E-4</v>
      </c>
      <c r="T15" s="55">
        <f>ChronicConsumer15[[#This Row],[ADC
Exposure Concentration 
]]</f>
        <v>5.7702054794520541E-4</v>
      </c>
      <c r="U15" s="56">
        <f t="shared" si="2"/>
        <v>1074485.1326488219</v>
      </c>
    </row>
    <row r="16" spans="2:21" s="59" customFormat="1" ht="59.45" customHeight="1" x14ac:dyDescent="0.25">
      <c r="B16" s="57"/>
      <c r="C16" s="57" t="s">
        <v>131</v>
      </c>
      <c r="D16" s="57" t="s">
        <v>188</v>
      </c>
      <c r="E16" s="58" t="s">
        <v>124</v>
      </c>
      <c r="F16" s="58" t="s">
        <v>125</v>
      </c>
      <c r="G16" s="55">
        <v>0.23</v>
      </c>
      <c r="H16" s="55">
        <v>0.16600000000000001</v>
      </c>
      <c r="I16" s="55">
        <v>15</v>
      </c>
      <c r="J16" s="55">
        <v>1</v>
      </c>
      <c r="K16" s="55">
        <f t="shared" si="0"/>
        <v>8760</v>
      </c>
      <c r="L16" s="55"/>
      <c r="M16" s="55">
        <v>0.16600000000000001</v>
      </c>
      <c r="N16" s="55">
        <v>15</v>
      </c>
      <c r="O16" s="55">
        <v>78</v>
      </c>
      <c r="P16" s="55">
        <v>78</v>
      </c>
      <c r="Q16" s="55">
        <f t="shared" si="3"/>
        <v>683280</v>
      </c>
      <c r="R16" s="55"/>
      <c r="S16"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6.5376712328767131E-5</v>
      </c>
      <c r="T16" s="55">
        <f>ChronicConsumer15[[#This Row],[ADC
Exposure Concentration 
]]</f>
        <v>6.5376712328767131E-5</v>
      </c>
      <c r="U16" s="56">
        <f t="shared" si="2"/>
        <v>9483499.2142482959</v>
      </c>
    </row>
    <row r="17" spans="2:21" s="59" customFormat="1" ht="59.45" customHeight="1" x14ac:dyDescent="0.25">
      <c r="B17" s="57"/>
      <c r="C17" s="57" t="s">
        <v>131</v>
      </c>
      <c r="D17" s="57" t="s">
        <v>160</v>
      </c>
      <c r="E17" s="58" t="s">
        <v>124</v>
      </c>
      <c r="F17" s="58" t="s">
        <v>125</v>
      </c>
      <c r="G17" s="55">
        <v>2.0299999999999998</v>
      </c>
      <c r="H17" s="55">
        <v>0.16600000000000001</v>
      </c>
      <c r="I17" s="55">
        <v>15</v>
      </c>
      <c r="J17" s="55">
        <v>1</v>
      </c>
      <c r="K17" s="55">
        <f t="shared" si="0"/>
        <v>8760</v>
      </c>
      <c r="L17" s="55"/>
      <c r="M17" s="55">
        <v>0.16600000000000001</v>
      </c>
      <c r="N17" s="55">
        <v>15</v>
      </c>
      <c r="O17" s="55">
        <v>78</v>
      </c>
      <c r="P17" s="55">
        <v>78</v>
      </c>
      <c r="Q17" s="55">
        <f t="shared" si="3"/>
        <v>683280</v>
      </c>
      <c r="R17" s="55"/>
      <c r="S17"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5.7702054794520541E-4</v>
      </c>
      <c r="T17" s="55">
        <f>ChronicConsumer15[[#This Row],[ADC
Exposure Concentration 
]]</f>
        <v>5.7702054794520541E-4</v>
      </c>
      <c r="U17" s="56">
        <f t="shared" si="2"/>
        <v>1074485.1326488219</v>
      </c>
    </row>
    <row r="18" spans="2:21" s="59" customFormat="1" ht="59.45" customHeight="1" x14ac:dyDescent="0.25">
      <c r="B18" s="57"/>
      <c r="C18" s="57" t="s">
        <v>131</v>
      </c>
      <c r="D18" s="57" t="s">
        <v>159</v>
      </c>
      <c r="E18" s="58" t="s">
        <v>124</v>
      </c>
      <c r="F18" s="58" t="s">
        <v>125</v>
      </c>
      <c r="G18" s="55">
        <v>1.01</v>
      </c>
      <c r="H18" s="55">
        <v>0.16600000000000001</v>
      </c>
      <c r="I18" s="55">
        <v>15</v>
      </c>
      <c r="J18" s="55">
        <v>1</v>
      </c>
      <c r="K18" s="55">
        <f t="shared" si="0"/>
        <v>8760</v>
      </c>
      <c r="L18" s="55"/>
      <c r="M18" s="55">
        <v>0.16600000000000001</v>
      </c>
      <c r="N18" s="55">
        <v>15</v>
      </c>
      <c r="O18" s="55">
        <v>78</v>
      </c>
      <c r="P18" s="55">
        <v>78</v>
      </c>
      <c r="Q18" s="55">
        <f t="shared" si="3"/>
        <v>683280</v>
      </c>
      <c r="R18" s="55"/>
      <c r="S18"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2.8708904109589045E-4</v>
      </c>
      <c r="T18" s="55">
        <f>ChronicConsumer15[[#This Row],[ADC
Exposure Concentration 
]]</f>
        <v>2.8708904109589045E-4</v>
      </c>
      <c r="U18" s="56">
        <f t="shared" si="2"/>
        <v>2159608.7319575329</v>
      </c>
    </row>
    <row r="19" spans="2:21" s="59" customFormat="1" ht="59.45" customHeight="1" x14ac:dyDescent="0.25">
      <c r="B19" s="57"/>
      <c r="C19" s="57" t="s">
        <v>131</v>
      </c>
      <c r="D19" s="57" t="s">
        <v>158</v>
      </c>
      <c r="E19" s="58" t="s">
        <v>124</v>
      </c>
      <c r="F19" s="58" t="s">
        <v>125</v>
      </c>
      <c r="G19" s="55">
        <v>0.41</v>
      </c>
      <c r="H19" s="55">
        <v>0.16600000000000001</v>
      </c>
      <c r="I19" s="55">
        <v>15</v>
      </c>
      <c r="J19" s="55">
        <v>1</v>
      </c>
      <c r="K19" s="55">
        <f t="shared" si="0"/>
        <v>8760</v>
      </c>
      <c r="L19" s="55"/>
      <c r="M19" s="55">
        <v>0.16600000000000001</v>
      </c>
      <c r="N19" s="55">
        <v>15</v>
      </c>
      <c r="O19" s="55">
        <v>78</v>
      </c>
      <c r="P19" s="55">
        <v>78</v>
      </c>
      <c r="Q19" s="55">
        <f t="shared" si="3"/>
        <v>683280</v>
      </c>
      <c r="R19" s="55"/>
      <c r="S19"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1.1654109589041096E-4</v>
      </c>
      <c r="T19" s="55">
        <f>ChronicConsumer15[[#This Row],[ADC
Exposure Concentration 
]]</f>
        <v>1.1654109589041096E-4</v>
      </c>
      <c r="U19" s="56">
        <f t="shared" si="2"/>
        <v>5320011.7543344107</v>
      </c>
    </row>
    <row r="20" spans="2:21" s="59" customFormat="1" ht="59.45" customHeight="1" x14ac:dyDescent="0.25">
      <c r="B20" s="57"/>
      <c r="C20" s="57" t="s">
        <v>131</v>
      </c>
      <c r="D20" s="57" t="s">
        <v>163</v>
      </c>
      <c r="E20" s="58" t="s">
        <v>124</v>
      </c>
      <c r="F20" s="58" t="s">
        <v>125</v>
      </c>
      <c r="G20" s="55">
        <v>0.41</v>
      </c>
      <c r="H20" s="55">
        <v>0.16600000000000001</v>
      </c>
      <c r="I20" s="55">
        <v>15</v>
      </c>
      <c r="J20" s="55">
        <v>1</v>
      </c>
      <c r="K20" s="55">
        <f t="shared" si="0"/>
        <v>8760</v>
      </c>
      <c r="L20" s="55"/>
      <c r="M20" s="55">
        <v>0.16600000000000001</v>
      </c>
      <c r="N20" s="55">
        <v>15</v>
      </c>
      <c r="O20" s="55">
        <v>78</v>
      </c>
      <c r="P20" s="55">
        <v>78</v>
      </c>
      <c r="Q20" s="55">
        <f t="shared" si="3"/>
        <v>683280</v>
      </c>
      <c r="R20" s="55"/>
      <c r="S20"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1.1654109589041096E-4</v>
      </c>
      <c r="T20" s="55">
        <f>ChronicConsumer15[[#This Row],[ADC
Exposure Concentration 
]]</f>
        <v>1.1654109589041096E-4</v>
      </c>
      <c r="U20" s="56">
        <f t="shared" si="2"/>
        <v>5320011.7543344107</v>
      </c>
    </row>
    <row r="21" spans="2:21" s="59" customFormat="1" ht="59.45" customHeight="1" x14ac:dyDescent="0.25">
      <c r="B21" s="57"/>
      <c r="C21" s="57" t="s">
        <v>131</v>
      </c>
      <c r="D21" s="57" t="s">
        <v>162</v>
      </c>
      <c r="E21" s="58" t="s">
        <v>124</v>
      </c>
      <c r="F21" s="58" t="s">
        <v>125</v>
      </c>
      <c r="G21" s="55">
        <v>0.2</v>
      </c>
      <c r="H21" s="55">
        <v>0.16600000000000001</v>
      </c>
      <c r="I21" s="55">
        <v>15</v>
      </c>
      <c r="J21" s="55">
        <v>1</v>
      </c>
      <c r="K21" s="55">
        <f t="shared" si="0"/>
        <v>8760</v>
      </c>
      <c r="L21" s="55"/>
      <c r="M21" s="55">
        <v>0.16600000000000001</v>
      </c>
      <c r="N21" s="55">
        <v>15</v>
      </c>
      <c r="O21" s="55">
        <v>78</v>
      </c>
      <c r="P21" s="55">
        <v>78</v>
      </c>
      <c r="Q21" s="55">
        <f t="shared" si="3"/>
        <v>683280</v>
      </c>
      <c r="R21" s="55"/>
      <c r="S21" s="55">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5.6849315068493157E-5</v>
      </c>
      <c r="T21" s="55">
        <f>ChronicConsumer15[[#This Row],[ADC
Exposure Concentration 
]]</f>
        <v>5.6849315068493157E-5</v>
      </c>
      <c r="U21" s="56">
        <f t="shared" si="2"/>
        <v>10906024.09638554</v>
      </c>
    </row>
    <row r="22" spans="2:21" ht="42.75" x14ac:dyDescent="0.25">
      <c r="B22" s="71"/>
      <c r="C22" s="71" t="s">
        <v>131</v>
      </c>
      <c r="D22" s="57" t="s">
        <v>161</v>
      </c>
      <c r="E22" s="58" t="s">
        <v>124</v>
      </c>
      <c r="F22" s="58" t="s">
        <v>125</v>
      </c>
      <c r="G22" s="31">
        <v>0.08</v>
      </c>
      <c r="H22" s="55">
        <v>0.16600000000000001</v>
      </c>
      <c r="I22" s="55">
        <v>15</v>
      </c>
      <c r="J22" s="55">
        <v>1</v>
      </c>
      <c r="K22" s="55">
        <f t="shared" si="0"/>
        <v>8760</v>
      </c>
      <c r="L22" s="31"/>
      <c r="M22" s="55">
        <v>0.16600000000000001</v>
      </c>
      <c r="N22" s="55">
        <v>15</v>
      </c>
      <c r="O22" s="55">
        <v>78</v>
      </c>
      <c r="P22" s="55">
        <v>78</v>
      </c>
      <c r="Q22" s="55">
        <f t="shared" si="3"/>
        <v>683280</v>
      </c>
      <c r="R22" s="31"/>
      <c r="S22"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2.2739726027397263E-5</v>
      </c>
      <c r="T22" s="31">
        <f>ChronicConsumer15[[#This Row],[ADC
Exposure Concentration 
]]</f>
        <v>2.2739726027397263E-5</v>
      </c>
      <c r="U22" s="56">
        <f t="shared" si="2"/>
        <v>27265060.24096385</v>
      </c>
    </row>
    <row r="23" spans="2:21" ht="42.75" x14ac:dyDescent="0.25">
      <c r="B23" s="71"/>
      <c r="C23" s="71" t="s">
        <v>131</v>
      </c>
      <c r="D23" s="57" t="s">
        <v>173</v>
      </c>
      <c r="E23" s="58" t="s">
        <v>124</v>
      </c>
      <c r="F23" s="58" t="s">
        <v>125</v>
      </c>
      <c r="G23" s="31">
        <v>3.99</v>
      </c>
      <c r="H23" s="55">
        <v>0.33</v>
      </c>
      <c r="I23" s="55">
        <v>15</v>
      </c>
      <c r="J23" s="55">
        <v>1</v>
      </c>
      <c r="K23" s="55">
        <f t="shared" si="0"/>
        <v>8760</v>
      </c>
      <c r="L23" s="31"/>
      <c r="M23" s="55">
        <v>0.33</v>
      </c>
      <c r="N23" s="55">
        <v>15</v>
      </c>
      <c r="O23" s="55">
        <v>78</v>
      </c>
      <c r="P23" s="55">
        <v>78</v>
      </c>
      <c r="Q23" s="55">
        <f t="shared" si="3"/>
        <v>683280</v>
      </c>
      <c r="R23" s="31"/>
      <c r="S23"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2.2546232876712331E-3</v>
      </c>
      <c r="T23" s="31">
        <f>ChronicConsumer15[[#This Row],[ADC
Exposure Concentration 
]]</f>
        <v>2.2546232876712331E-3</v>
      </c>
      <c r="U23" s="56">
        <f t="shared" si="2"/>
        <v>274990.50656945392</v>
      </c>
    </row>
    <row r="24" spans="2:21" ht="42.75" x14ac:dyDescent="0.25">
      <c r="B24" s="71"/>
      <c r="C24" s="71" t="s">
        <v>131</v>
      </c>
      <c r="D24" s="57" t="s">
        <v>175</v>
      </c>
      <c r="E24" s="58" t="s">
        <v>124</v>
      </c>
      <c r="F24" s="58" t="s">
        <v>125</v>
      </c>
      <c r="G24" s="31">
        <v>1.99</v>
      </c>
      <c r="H24" s="55">
        <v>0.33</v>
      </c>
      <c r="I24" s="55">
        <v>15</v>
      </c>
      <c r="J24" s="55">
        <v>1</v>
      </c>
      <c r="K24" s="55">
        <f t="shared" si="0"/>
        <v>8760</v>
      </c>
      <c r="L24" s="31"/>
      <c r="M24" s="55">
        <v>0.33</v>
      </c>
      <c r="N24" s="55">
        <v>15</v>
      </c>
      <c r="O24" s="55">
        <v>78</v>
      </c>
      <c r="P24" s="55">
        <v>78</v>
      </c>
      <c r="Q24" s="55">
        <f t="shared" si="3"/>
        <v>683280</v>
      </c>
      <c r="R24" s="31"/>
      <c r="S24"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1.1244863013698632E-3</v>
      </c>
      <c r="T24" s="31">
        <f>ChronicConsumer15[[#This Row],[ADC
Exposure Concentration 
]]</f>
        <v>1.1244863013698632E-3</v>
      </c>
      <c r="U24" s="56">
        <f t="shared" si="2"/>
        <v>551362.8749809654</v>
      </c>
    </row>
    <row r="25" spans="2:21" ht="42.75" x14ac:dyDescent="0.25">
      <c r="B25" s="71"/>
      <c r="C25" s="71" t="s">
        <v>131</v>
      </c>
      <c r="D25" s="57" t="s">
        <v>176</v>
      </c>
      <c r="E25" s="58" t="s">
        <v>124</v>
      </c>
      <c r="F25" s="58" t="s">
        <v>125</v>
      </c>
      <c r="G25" s="31">
        <v>0.8</v>
      </c>
      <c r="H25" s="55">
        <v>0.33</v>
      </c>
      <c r="I25" s="55">
        <v>15</v>
      </c>
      <c r="J25" s="55">
        <v>1</v>
      </c>
      <c r="K25" s="55">
        <f t="shared" si="0"/>
        <v>8760</v>
      </c>
      <c r="L25" s="31"/>
      <c r="M25" s="55">
        <v>0.33</v>
      </c>
      <c r="N25" s="55">
        <v>15</v>
      </c>
      <c r="O25" s="55">
        <v>78</v>
      </c>
      <c r="P25" s="55">
        <v>78</v>
      </c>
      <c r="Q25" s="55">
        <f t="shared" si="3"/>
        <v>683280</v>
      </c>
      <c r="R25" s="31"/>
      <c r="S25"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4.5205479452054801E-4</v>
      </c>
      <c r="T25" s="31">
        <f>ChronicConsumer15[[#This Row],[ADC
Exposure Concentration 
]]</f>
        <v>4.5205479452054801E-4</v>
      </c>
      <c r="U25" s="56">
        <f t="shared" si="2"/>
        <v>1371515.1515151514</v>
      </c>
    </row>
    <row r="26" spans="2:21" ht="42.75" x14ac:dyDescent="0.25">
      <c r="B26" s="71"/>
      <c r="C26" s="71" t="s">
        <v>131</v>
      </c>
      <c r="D26" s="57" t="s">
        <v>177</v>
      </c>
      <c r="E26" s="58" t="s">
        <v>124</v>
      </c>
      <c r="F26" s="58" t="s">
        <v>125</v>
      </c>
      <c r="G26" s="31">
        <v>1.99</v>
      </c>
      <c r="H26" s="55">
        <v>0.33</v>
      </c>
      <c r="I26" s="55">
        <v>15</v>
      </c>
      <c r="J26" s="55">
        <v>1</v>
      </c>
      <c r="K26" s="55">
        <f t="shared" si="0"/>
        <v>8760</v>
      </c>
      <c r="L26" s="31"/>
      <c r="M26" s="55">
        <v>0.33</v>
      </c>
      <c r="N26" s="55">
        <v>15</v>
      </c>
      <c r="O26" s="55">
        <v>78</v>
      </c>
      <c r="P26" s="55">
        <v>78</v>
      </c>
      <c r="Q26" s="55">
        <f t="shared" si="3"/>
        <v>683280</v>
      </c>
      <c r="R26" s="31"/>
      <c r="S26"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1.1244863013698632E-3</v>
      </c>
      <c r="T26" s="31">
        <f>ChronicConsumer15[[#This Row],[ADC
Exposure Concentration 
]]</f>
        <v>1.1244863013698632E-3</v>
      </c>
      <c r="U26" s="56">
        <f t="shared" si="2"/>
        <v>551362.8749809654</v>
      </c>
    </row>
    <row r="27" spans="2:21" ht="42.75" x14ac:dyDescent="0.25">
      <c r="B27" s="71"/>
      <c r="C27" s="71" t="s">
        <v>131</v>
      </c>
      <c r="D27" s="57" t="s">
        <v>178</v>
      </c>
      <c r="E27" s="58" t="s">
        <v>124</v>
      </c>
      <c r="F27" s="58" t="s">
        <v>125</v>
      </c>
      <c r="G27" s="31">
        <v>0.99</v>
      </c>
      <c r="H27" s="55">
        <v>0.33</v>
      </c>
      <c r="I27" s="55">
        <v>15</v>
      </c>
      <c r="J27" s="55">
        <v>1</v>
      </c>
      <c r="K27" s="55">
        <f t="shared" si="0"/>
        <v>8760</v>
      </c>
      <c r="L27" s="31"/>
      <c r="M27" s="55">
        <v>0.33</v>
      </c>
      <c r="N27" s="55">
        <v>15</v>
      </c>
      <c r="O27" s="55">
        <v>78</v>
      </c>
      <c r="P27" s="55">
        <v>78</v>
      </c>
      <c r="Q27" s="55">
        <f t="shared" si="3"/>
        <v>683280</v>
      </c>
      <c r="R27" s="31"/>
      <c r="S27"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5.5941780821917809E-4</v>
      </c>
      <c r="T27" s="31">
        <f>ChronicConsumer15[[#This Row],[ADC
Exposure Concentration 
]]</f>
        <v>5.5941780821917809E-4</v>
      </c>
      <c r="U27" s="56">
        <f t="shared" si="2"/>
        <v>1108295.0719314355</v>
      </c>
    </row>
    <row r="28" spans="2:21" ht="42.75" x14ac:dyDescent="0.25">
      <c r="B28" s="71"/>
      <c r="C28" s="71" t="s">
        <v>131</v>
      </c>
      <c r="D28" s="57" t="s">
        <v>179</v>
      </c>
      <c r="E28" s="58" t="s">
        <v>124</v>
      </c>
      <c r="F28" s="58" t="s">
        <v>125</v>
      </c>
      <c r="G28" s="31">
        <v>0.4</v>
      </c>
      <c r="H28" s="55">
        <v>0.33</v>
      </c>
      <c r="I28" s="55">
        <v>15</v>
      </c>
      <c r="J28" s="55">
        <v>1</v>
      </c>
      <c r="K28" s="55">
        <f t="shared" si="0"/>
        <v>8760</v>
      </c>
      <c r="L28" s="31"/>
      <c r="M28" s="55">
        <v>0.33</v>
      </c>
      <c r="N28" s="55">
        <v>15</v>
      </c>
      <c r="O28" s="55">
        <v>78</v>
      </c>
      <c r="P28" s="55">
        <v>78</v>
      </c>
      <c r="Q28" s="55">
        <f t="shared" si="3"/>
        <v>683280</v>
      </c>
      <c r="R28" s="31"/>
      <c r="S28"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2.26027397260274E-4</v>
      </c>
      <c r="T28" s="31">
        <f>ChronicConsumer15[[#This Row],[ADC
Exposure Concentration 
]]</f>
        <v>2.26027397260274E-4</v>
      </c>
      <c r="U28" s="56">
        <f t="shared" si="2"/>
        <v>2743030.3030303027</v>
      </c>
    </row>
    <row r="29" spans="2:21" ht="42.75" x14ac:dyDescent="0.25">
      <c r="B29" s="71"/>
      <c r="C29" s="71" t="s">
        <v>131</v>
      </c>
      <c r="D29" s="57" t="s">
        <v>174</v>
      </c>
      <c r="E29" s="58" t="s">
        <v>124</v>
      </c>
      <c r="F29" s="58" t="s">
        <v>125</v>
      </c>
      <c r="G29" s="31">
        <v>0.4</v>
      </c>
      <c r="H29" s="55">
        <v>0.33</v>
      </c>
      <c r="I29" s="55">
        <v>15</v>
      </c>
      <c r="J29" s="55">
        <v>1</v>
      </c>
      <c r="K29" s="55">
        <f t="shared" si="0"/>
        <v>8760</v>
      </c>
      <c r="L29" s="31"/>
      <c r="M29" s="55">
        <v>0.33</v>
      </c>
      <c r="N29" s="55">
        <v>15</v>
      </c>
      <c r="O29" s="55">
        <v>78</v>
      </c>
      <c r="P29" s="55">
        <v>78</v>
      </c>
      <c r="Q29" s="55">
        <f t="shared" si="3"/>
        <v>683280</v>
      </c>
      <c r="R29" s="31"/>
      <c r="S29"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2.26027397260274E-4</v>
      </c>
      <c r="T29" s="31">
        <f>ChronicConsumer15[[#This Row],[ADC
Exposure Concentration 
]]</f>
        <v>2.26027397260274E-4</v>
      </c>
      <c r="U29" s="56">
        <f t="shared" si="2"/>
        <v>2743030.3030303027</v>
      </c>
    </row>
    <row r="30" spans="2:21" ht="42.75" x14ac:dyDescent="0.25">
      <c r="B30" s="71"/>
      <c r="C30" s="71" t="s">
        <v>131</v>
      </c>
      <c r="D30" s="57" t="s">
        <v>180</v>
      </c>
      <c r="E30" s="58" t="s">
        <v>124</v>
      </c>
      <c r="F30" s="58" t="s">
        <v>125</v>
      </c>
      <c r="G30" s="31">
        <v>0.2</v>
      </c>
      <c r="H30" s="55">
        <v>0.33</v>
      </c>
      <c r="I30" s="55">
        <v>15</v>
      </c>
      <c r="J30" s="55">
        <v>1</v>
      </c>
      <c r="K30" s="55">
        <f t="shared" si="0"/>
        <v>8760</v>
      </c>
      <c r="L30" s="31"/>
      <c r="M30" s="55">
        <v>0.33</v>
      </c>
      <c r="N30" s="55">
        <v>15</v>
      </c>
      <c r="O30" s="55">
        <v>78</v>
      </c>
      <c r="P30" s="55">
        <v>78</v>
      </c>
      <c r="Q30" s="55">
        <f t="shared" si="3"/>
        <v>683280</v>
      </c>
      <c r="R30" s="31"/>
      <c r="S30"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1.13013698630137E-4</v>
      </c>
      <c r="T30" s="31">
        <f>ChronicConsumer15[[#This Row],[ADC
Exposure Concentration 
]]</f>
        <v>1.13013698630137E-4</v>
      </c>
      <c r="U30" s="56">
        <f t="shared" si="2"/>
        <v>5486060.6060606055</v>
      </c>
    </row>
    <row r="31" spans="2:21" ht="42.75" x14ac:dyDescent="0.25">
      <c r="B31" s="71"/>
      <c r="C31" s="71" t="s">
        <v>131</v>
      </c>
      <c r="D31" s="57" t="s">
        <v>181</v>
      </c>
      <c r="E31" s="58" t="s">
        <v>124</v>
      </c>
      <c r="F31" s="58" t="s">
        <v>125</v>
      </c>
      <c r="G31" s="31">
        <v>0.08</v>
      </c>
      <c r="H31" s="55">
        <v>0.33</v>
      </c>
      <c r="I31" s="55">
        <v>15</v>
      </c>
      <c r="J31" s="55">
        <v>1</v>
      </c>
      <c r="K31" s="55">
        <f t="shared" si="0"/>
        <v>8760</v>
      </c>
      <c r="L31" s="31"/>
      <c r="M31" s="55">
        <v>0.33</v>
      </c>
      <c r="N31" s="55">
        <v>15</v>
      </c>
      <c r="O31" s="55">
        <v>78</v>
      </c>
      <c r="P31" s="55">
        <v>78</v>
      </c>
      <c r="Q31" s="55">
        <f t="shared" si="3"/>
        <v>683280</v>
      </c>
      <c r="R31" s="31"/>
      <c r="S31" s="31">
        <f>(ChronicConsumer15[[#This Row],[CEM Calculated Chronic Average Daily Concentration
]])*((ChronicConsumer15[[#This Row],[Chronic Non-Cancer Exposure Time 
(hours/day)]]*ChronicConsumer15[[#This Row],[Chronic Non-Cancer Exposure Frequency 
(days/yr)]]*ChronicConsumer15[[#This Row],[Chronic Non-Cancer Exposure Duration
(yrs)]])/ChronicConsumer15[[#This Row],[Chronic Non-Cancer Averaging Time
(hrs)]])</f>
        <v>4.5205479452054798E-5</v>
      </c>
      <c r="T31" s="31">
        <f>ChronicConsumer15[[#This Row],[ADC
Exposure Concentration 
]]</f>
        <v>4.5205479452054798E-5</v>
      </c>
      <c r="U31" s="56">
        <f>$U$3/S31</f>
        <v>13715151.515151514</v>
      </c>
    </row>
  </sheetData>
  <sheetProtection sheet="1" objects="1" scenarios="1" formatCells="0" formatColumns="0" formatRows="0"/>
  <mergeCells count="1">
    <mergeCell ref="B2:D2"/>
  </mergeCells>
  <dataValidations count="17">
    <dataValidation allowBlank="1" showInputMessage="1" showErrorMessage="1" promptTitle="Calculated" prompt="For printing multiple sheets." sqref="B4" xr:uid="{4121C5E0-8EE4-4056-9DFB-63B555C12FAE}"/>
    <dataValidation allowBlank="1" showInputMessage="1" showErrorMessage="1" promptTitle="Optional" prompt="End user being exposed to the contaminant." sqref="F4" xr:uid="{8544CA0A-2800-4D9D-B6EC-A70EED9262EC}"/>
    <dataValidation allowBlank="1" showInputMessage="1" showErrorMessage="1" promptTitle="Optional" prompt="Statistic used for calculations." sqref="E4" xr:uid="{EEAE07BA-8720-4CCC-BF26-203AFE0DFC4E}"/>
    <dataValidation allowBlank="1" showInputMessage="1" showErrorMessage="1" promptTitle="Optional" prompt="Scenario for which contaminant is used." sqref="D4" xr:uid="{59DA9E0A-753A-47F7-BC3D-76E85BD95AFC}"/>
    <dataValidation allowBlank="1" showInputMessage="1" showErrorMessage="1" promptTitle="Optional" prompt="General scenario category." sqref="C4" xr:uid="{25BD2DB5-622B-4F0D-89EF-4228F7A5019F}"/>
    <dataValidation allowBlank="1" showInputMessage="1" showErrorMessage="1" promptTitle="Calculated" prompt="Calculated air concentration that the receptor will be exposed to._x000a__x000a_LADC =  Conc. X ((ET x EF x ED x BR) / AT)" sqref="T4" xr:uid="{FCCFD35F-B2B6-4020-922B-8D4ED5681F0F}"/>
    <dataValidation allowBlank="1" showInputMessage="1" showErrorMessage="1" promptTitle="Calculated" prompt="Calculated air concentration that the receptor will be exposed to._x000a__x000a_ADC = Conc. X ((ET x EF x ED x BR) / AT)" sqref="S4" xr:uid="{BD121D43-B0E0-4D09-BC89-1895E9DB3AE6}"/>
    <dataValidation allowBlank="1" showInputMessage="1" showErrorMessage="1" promptTitle="Calculated" prompt="Averate total time the receptor will be exposed to the contaminant. _x000a__x000a_ATChronic = ET x EF x ED_x000a_" sqref="Q4" xr:uid="{37536CC1-8145-4600-B955-779DCD035A7C}"/>
    <dataValidation allowBlank="1" showInputMessage="1" showErrorMessage="1" promptTitle="Required" prompt="Life expectancy of the receptor." sqref="P4" xr:uid="{9D5062A3-4F03-463F-B431-90964CF0E188}"/>
    <dataValidation allowBlank="1" showInputMessage="1" showErrorMessage="1" promptTitle="Required" prompt="Length of time the receptor is exposed to the contaminant." sqref="O4" xr:uid="{99EFFDED-2932-4791-86B8-3D9C9B5B80DC}"/>
    <dataValidation allowBlank="1" showInputMessage="1" showErrorMessage="1" promptTitle="Required" prompt="Length of timeper day the receptor is exposed to the contaminant." sqref="M4 H4" xr:uid="{765F76DC-BDD8-4D89-A8B3-4E22C52F9DA1}"/>
    <dataValidation allowBlank="1" showInputMessage="1" showErrorMessage="1" promptTitle="Optional" prompt="Average rate of breathing compared to unit time." sqref="L4 R4" xr:uid="{C94B896E-5942-42B1-802E-E89CFCC748C8}"/>
    <dataValidation allowBlank="1" showInputMessage="1" showErrorMessage="1" promptTitle="Calculated" prompt="Averate total time the receptor will be exposed to the contaminant. _x000a__x000a_AT = ET x EF x ED_x000a_" sqref="K4" xr:uid="{E5C4D8F0-0EBC-491D-B63C-D6E5274627D4}"/>
    <dataValidation allowBlank="1" showInputMessage="1" showErrorMessage="1" promptTitle="Required" prompt="Number of days per year the receptor is expected to be exposed to the contaminant." sqref="J4 N4" xr:uid="{4312B4B3-D187-4FEA-881F-8DA19F0EDC84}"/>
    <dataValidation allowBlank="1" showInputMessage="1" showErrorMessage="1" promptTitle="Required" prompt="Average Daily Concentration_x000a_Average concentration of contaminant in air." sqref="G4" xr:uid="{7DDDC10F-84B2-42B3-AF7F-4397C50A2C62}"/>
    <dataValidation allowBlank="1" showInputMessage="1" showErrorMessage="1" promptTitle="Calculated" prompt="Chronic risk reference value. _x000a__x000a_See &quot;Benchmark&quot; Sheet for user input." sqref="U2" xr:uid="{0D67BD40-555B-4BED-BC25-C9768CFDB40E}"/>
    <dataValidation allowBlank="1" showInputMessage="1" showErrorMessage="1" promptTitle="Output" prompt="Relative gauge of risk with respect to the reference value._x000a__x000a_Risk = HEC/ADC_x000a__x000a_Risk below the benchmark value showin in bold italic red text." sqref="U4" xr:uid="{A0351BDB-1F12-41F0-BAE0-09663987269E}"/>
  </dataValidations>
  <pageMargins left="0.7" right="0.7" top="0.75" bottom="0.75" header="0.3" footer="0.3"/>
  <pageSetup scale="68" fitToWidth="3" fitToHeight="0"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inhalation</TermName>
          <TermId xmlns="http://schemas.microsoft.com/office/infopath/2007/PartnerControls">db4a6ec7-8408-4f3a-99f3-1ea458bcea3a</TermId>
        </TermInfo>
        <TermInfo xmlns="http://schemas.microsoft.com/office/infopath/2007/PartnerControls">
          <TermName xmlns="http://schemas.microsoft.com/office/infopath/2007/PartnerControls">Inhalation exposure</TermName>
          <TermId xmlns="http://schemas.microsoft.com/office/infopath/2007/PartnerControls">53017dc2-275b-4d46-ab62-dea20c0a1079</TermId>
        </TermInfo>
        <TermInfo xmlns="http://schemas.microsoft.com/office/infopath/2007/PartnerControls">
          <TermName xmlns="http://schemas.microsoft.com/office/infopath/2007/PartnerControls">inhalation risk</TermName>
          <TermId xmlns="http://schemas.microsoft.com/office/infopath/2007/PartnerControls">4793b262-7ca4-4332-b31a-6608d476b24e</TermId>
        </TermInfo>
        <TermInfo xmlns="http://schemas.microsoft.com/office/infopath/2007/PartnerControls">
          <TermName xmlns="http://schemas.microsoft.com/office/infopath/2007/PartnerControls">CASRN 79-00-5</TermName>
          <TermId xmlns="http://schemas.microsoft.com/office/infopath/2007/PartnerControls">b56e66f1-a830-4a26-a58e-5ed7f9756a87</TermId>
        </TermInfo>
        <TermInfo xmlns="http://schemas.microsoft.com/office/infopath/2007/PartnerControls">
          <TermName xmlns="http://schemas.microsoft.com/office/infopath/2007/PartnerControls">consumer inhalation</TermName>
          <TermId xmlns="http://schemas.microsoft.com/office/infopath/2007/PartnerControls">3721eee3-9f89-476c-bb45-3357e5602406</TermId>
        </TermInfo>
        <TermInfo xmlns="http://schemas.microsoft.com/office/infopath/2007/PartnerControls">
          <TermName xmlns="http://schemas.microsoft.com/office/infopath/2007/PartnerControls">chronic inhalation</TermName>
          <TermId xmlns="http://schemas.microsoft.com/office/infopath/2007/PartnerControls">e8fe36c8-ae7c-4d6f-827d-f6c072a60cb6</TermId>
        </TermInfo>
        <TermInfo xmlns="http://schemas.microsoft.com/office/infopath/2007/PartnerControls">
          <TermName xmlns="http://schemas.microsoft.com/office/infopath/2007/PartnerControls">acute inhalation</TermName>
          <TermId xmlns="http://schemas.microsoft.com/office/infopath/2007/PartnerControls">a2447c85-8398-4773-8385-ab43b05b18ac</TermId>
        </TermInfo>
        <TermInfo xmlns="http://schemas.microsoft.com/office/infopath/2007/PartnerControls">
          <TermName xmlns="http://schemas.microsoft.com/office/infopath/2007/PartnerControls">chronic risk</TermName>
          <TermId xmlns="http://schemas.microsoft.com/office/infopath/2007/PartnerControls">d4e442d5-d4f9-45ae-9396-ef8aea8af1e5</TermId>
        </TermInfo>
        <TermInfo xmlns="http://schemas.microsoft.com/office/infopath/2007/PartnerControls">
          <TermName xmlns="http://schemas.microsoft.com/office/infopath/2007/PartnerControls">acute risk</TermName>
          <TermId xmlns="http://schemas.microsoft.com/office/infopath/2007/PartnerControls">7c19e169-c09c-4070-ba8a-26eb82afc659</TermId>
        </TermInfo>
        <TermInfo xmlns="http://schemas.microsoft.com/office/infopath/2007/PartnerControls">
          <TermName xmlns="http://schemas.microsoft.com/office/infopath/2007/PartnerControls">Air Exposure</TermName>
          <TermId xmlns="http://schemas.microsoft.com/office/infopath/2007/PartnerControls">c6fcd0e9-8bbc-46ce-a45a-0b990bea92dd</TermId>
        </TermInfo>
        <TermInfo xmlns="http://schemas.microsoft.com/office/infopath/2007/PartnerControls">
          <TermName xmlns="http://schemas.microsoft.com/office/infopath/2007/PartnerControls">112trichloroethane</TermName>
          <TermId xmlns="http://schemas.microsoft.com/office/infopath/2007/PartnerControls">b16dd643-a817-40a1-b5b6-140d19842d6c</TermId>
        </TermInfo>
        <TermInfo xmlns="http://schemas.microsoft.com/office/infopath/2007/PartnerControls">
          <TermName xmlns="http://schemas.microsoft.com/office/infopath/2007/PartnerControls">consumer exposure</TermName>
          <TermId xmlns="http://schemas.microsoft.com/office/infopath/2007/PartnerControls">c4236f11-4fb2-4664-b6b0-2aff6702c2a0</TermId>
        </TermInfo>
      </Terms>
    </TaxKeywordTaxHTField>
    <Record xmlns="4ffa91fb-a0ff-4ac5-b2db-65c790d184a4">Shared</Record>
    <Rights xmlns="4ffa91fb-a0ff-4ac5-b2db-65c790d184a4" xsi:nil="true"/>
    <Document_x0020_Creation_x0020_Date xmlns="4ffa91fb-a0ff-4ac5-b2db-65c790d184a4">2023-11-20T16:46:37+00:00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Value>1913</Value>
      <Value>1912</Value>
      <Value>1207</Value>
      <Value>1205</Value>
      <Value>1719</Value>
      <Value>1200</Value>
      <Value>1457</Value>
      <Value>2082</Value>
      <Value>2081</Value>
      <Value>2080</Value>
      <Value>2079</Value>
      <Value>2078</Value>
    </TaxCatchAll>
    <lcf76f155ced4ddcb4097134ff3c332f xmlns="ead8da0f-3542-4e50-96c8-f1f698624e86">
      <Terms xmlns="http://schemas.microsoft.com/office/infopath/2007/PartnerControls"/>
    </lcf76f155ced4ddcb4097134ff3c332f>
    <SharedWithUsers xmlns="fecc2597-e8fd-4279-ac06-bd7c891938be">
      <UserInfo>
        <DisplayName>Arauz, Edwin</DisplayName>
        <AccountId>622</AccountId>
        <AccountType/>
      </UserInfo>
      <UserInfo>
        <DisplayName>Goedjen, Grant (he/they)</DisplayName>
        <AccountId>677</AccountId>
        <AccountType/>
      </UserInfo>
      <UserInfo>
        <DisplayName>Griffin, Emily</DisplayName>
        <AccountId>616</AccountId>
        <AccountType/>
      </UserInfo>
      <UserInfo>
        <DisplayName>Bohaty, Rochelle</DisplayName>
        <AccountId>366</AccountId>
        <AccountType/>
      </UserInfo>
      <UserInfo>
        <DisplayName>Merilis, Giorvanni (he/him/his)</DisplayName>
        <AccountId>17</AccountId>
        <AccountType/>
      </UserInfo>
      <UserInfo>
        <DisplayName>Vuilleumier, Kevin</DisplayName>
        <AccountId>24</AccountId>
        <AccountType/>
      </UserInfo>
    </SharedWithUsers>
    <_ip_UnifiedCompliancePolicyUIAction xmlns="http://schemas.microsoft.com/sharepoint/v3" xsi:nil="true"/>
    <e3f09c3df709400db2417a7161762d62 xmlns="4ffa91fb-a0ff-4ac5-b2db-65c790d184a4">
      <Terms xmlns="http://schemas.microsoft.com/office/infopath/2007/PartnerControls"/>
    </e3f09c3df709400db2417a7161762d62>
    <_ip_UnifiedCompliancePolicyProperties xmlns="http://schemas.microsoft.com/sharepoint/v3" xsi:nil="true"/>
  </documentManagement>
</p:properties>
</file>

<file path=customXml/item5.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87B4627E-F90B-4C2B-A449-C5FFE857C43D}">
  <ds:schemaRefs>
    <ds:schemaRef ds:uri="http://schemas.microsoft.com/sharepoint/v3/contenttype/forms"/>
  </ds:schemaRefs>
</ds:datastoreItem>
</file>

<file path=customXml/itemProps2.xml><?xml version="1.0" encoding="utf-8"?>
<ds:datastoreItem xmlns:ds="http://schemas.openxmlformats.org/officeDocument/2006/customXml" ds:itemID="{D74A9838-535F-4F28-8C00-78F7540D4F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20C4D3-3DD7-47A6-8CDF-C05BD177F4EF}">
  <ds:schemaRefs>
    <ds:schemaRef ds:uri="http://schemas.microsoft.com/DataMashup"/>
  </ds:schemaRefs>
</ds:datastoreItem>
</file>

<file path=customXml/itemProps4.xml><?xml version="1.0" encoding="utf-8"?>
<ds:datastoreItem xmlns:ds="http://schemas.openxmlformats.org/officeDocument/2006/customXml" ds:itemID="{FA6BD669-049A-46CA-8E73-EF24B74104B5}">
  <ds:schemaRefs>
    <ds:schemaRef ds:uri="http://www.w3.org/XML/1998/namespace"/>
    <ds:schemaRef ds:uri="http://schemas.microsoft.com/sharepoint.v3"/>
    <ds:schemaRef ds:uri="http://schemas.microsoft.com/office/2006/metadata/properties"/>
    <ds:schemaRef ds:uri="http://schemas.microsoft.com/sharepoint/v3"/>
    <ds:schemaRef ds:uri="fecc2597-e8fd-4279-ac06-bd7c891938be"/>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ead8da0f-3542-4e50-96c8-f1f698624e86"/>
    <ds:schemaRef ds:uri="http://schemas.microsoft.com/sharepoint/v3/fields"/>
    <ds:schemaRef ds:uri="4ffa91fb-a0ff-4ac5-b2db-65c790d184a4"/>
    <ds:schemaRef ds:uri="http://purl.org/dc/terms/"/>
  </ds:schemaRefs>
</ds:datastoreItem>
</file>

<file path=customXml/itemProps5.xml><?xml version="1.0" encoding="utf-8"?>
<ds:datastoreItem xmlns:ds="http://schemas.openxmlformats.org/officeDocument/2006/customXml" ds:itemID="{92BA69A4-04F8-4BB4-BC71-C23003B04D2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Cover Page</vt:lpstr>
      <vt:lpstr>Contents</vt:lpstr>
      <vt:lpstr>Read Me</vt:lpstr>
      <vt:lpstr>Hazard Inputs</vt:lpstr>
      <vt:lpstr>Acute Consumer - 1hrTWA</vt:lpstr>
      <vt:lpstr>Acute Consumer - 3hrTWA</vt:lpstr>
      <vt:lpstr>Chronic Consumer </vt:lpstr>
      <vt:lpstr>'Acute Consumer - 1hrTWA'!Print_Area</vt:lpstr>
      <vt:lpstr>'Acute Consumer - 3hrTWA'!Print_Area</vt:lpstr>
      <vt:lpstr>'Chronic Consumer '!Print_Area</vt:lpstr>
      <vt:lpstr>'Hazard Inputs'!Print_Area</vt:lpstr>
      <vt:lpstr>'Read Me'!Print_Area</vt:lpstr>
      <vt:lpstr>'Chronic Consumer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Acute and Chronic Risk Inhalation Risk Calculator for Consumer Air for 1,1,2-Trichloroethane</dc:title>
  <dc:subject>Draft Risk Evaluation for 1,1,2-Trichloroethane</dc:subject>
  <dc:creator>U.S. EPA</dc:creator>
  <cp:keywords>112trichloroethane ; CASRN 79-00-5 ; acute risk ; chronic risk ; inhalation ; inhalation risk ; acute inhalation ; chronic inhalation ; Inhalation exposure ; Air Exposure ; consumer exposure ; consumer inhalation</cp:keywords>
  <dc:description/>
  <cp:lastModifiedBy>Stanfield, Kelley</cp:lastModifiedBy>
  <cp:revision/>
  <dcterms:created xsi:type="dcterms:W3CDTF">2023-11-02T16:19:15Z</dcterms:created>
  <dcterms:modified xsi:type="dcterms:W3CDTF">2026-06-02T19:36:49Z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1205;#inhalation|db4a6ec7-8408-4f3a-99f3-1ea458bcea3a;#1457;#Inhalation exposure|53017dc2-275b-4d46-ab62-dea20c0a1079;#1200;#inhalation risk|4793b262-7ca4-4332-b31a-6608d476b24e;#1913;#CASRN 79-00-5|b56e66f1-a830-4a26-a58e-5ed7f9756a87;#2082;#consumer inhalation|3721eee3-9f89-476c-bb45-3357e5602406;#2081;#chronic inhalation|e8fe36c8-ae7c-4d6f-827d-f6c072a60cb6;#2080;#acute inhalation|a2447c85-8398-4773-8385-ab43b05b18ac;#2079;#chronic risk|d4e442d5-d4f9-45ae-9396-ef8aea8af1e5;#2078;#acute risk|7c19e169-c09c-4070-ba8a-26eb82afc659;#1719;#Air Exposure|c6fcd0e9-8bbc-46ce-a45a-0b990bea92dd;#1912;#112trichloroethane|b16dd643-a817-40a1-b5b6-140d19842d6c;#1207;#consumer exposure|c4236f11-4fb2-4664-b6b0-2aff6702c2a0</vt:lpwstr>
  </property>
  <property fmtid="{D5CDD505-2E9C-101B-9397-08002B2CF9AE}" pid="4" name="MediaServiceImageTags">
    <vt:lpwstr/>
  </property>
  <property fmtid="{D5CDD505-2E9C-101B-9397-08002B2CF9AE}" pid="5" name="e3f09c3df709400db2417a7161762d62">
    <vt:lpwstr/>
  </property>
  <property fmtid="{D5CDD505-2E9C-101B-9397-08002B2CF9AE}" pid="6" name="EPA_x0020_Subject">
    <vt:lpwstr/>
  </property>
  <property fmtid="{D5CDD505-2E9C-101B-9397-08002B2CF9AE}" pid="7" name="Document Type">
    <vt:lpwstr/>
  </property>
  <property fmtid="{D5CDD505-2E9C-101B-9397-08002B2CF9AE}" pid="8" name="EPA Subject">
    <vt:lpwstr/>
  </property>
  <property fmtid="{D5CDD505-2E9C-101B-9397-08002B2CF9AE}" pid="9" name="Document_x0020_Type">
    <vt:lpwstr/>
  </property>
</Properties>
</file>